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699CDB6F-152D-4FE9-99DE-34DED937479C}" xr6:coauthVersionLast="47" xr6:coauthVersionMax="47" xr10:uidLastSave="{00000000-0000-0000-0000-000000000000}"/>
  <bookViews>
    <workbookView xWindow="57480" yWindow="-10455" windowWidth="38640" windowHeight="21840" firstSheet="1" activeTab="1" xr2:uid="{00000000-000D-0000-FFFF-FFFF00000000}"/>
  </bookViews>
  <sheets>
    <sheet name="VV 203-00 vzor" sheetId="2" state="hidden" r:id="rId1"/>
    <sheet name="114-00 VV" sheetId="9" r:id="rId2"/>
    <sheet name="114-00 SP" sheetId="14" state="hidden" r:id="rId3"/>
    <sheet name="114-01 obnova vozoviek" sheetId="13" r:id="rId4"/>
    <sheet name="114-01 SP" sheetId="15" state="hidden" r:id="rId5"/>
    <sheet name="SO-114 podklad od Ing.Hadbavnej" sheetId="12" state="hidden" r:id="rId6"/>
  </sheets>
  <definedNames>
    <definedName name="_xlnm.Print_Titles" localSheetId="2">'114-00 SP'!#REF!</definedName>
    <definedName name="_xlnm.Print_Titles" localSheetId="1">'114-00 VV'!$2:$6</definedName>
    <definedName name="_xlnm.Print_Area" localSheetId="2">'114-00 SP'!$D$1:$I$60</definedName>
    <definedName name="_xlnm.Print_Area" localSheetId="1">'114-00 VV'!$A$2:$H$448</definedName>
    <definedName name="_xlnm.Print_Area" localSheetId="5">'SO-114 podklad od Ing.Hadbavnej'!$A$1:$T$56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8" i="9" l="1"/>
  <c r="F129" i="9"/>
  <c r="H126" i="9" s="1"/>
  <c r="H125" i="9" s="1"/>
  <c r="K2" i="15"/>
  <c r="K6" i="15"/>
  <c r="K8" i="15"/>
  <c r="J1" i="15"/>
  <c r="K1" i="15" s="1"/>
  <c r="K10" i="15" s="1"/>
  <c r="J2" i="15"/>
  <c r="J3" i="15"/>
  <c r="K3" i="15" s="1"/>
  <c r="J4" i="15"/>
  <c r="K4" i="15" s="1"/>
  <c r="J5" i="15"/>
  <c r="K5" i="15" s="1"/>
  <c r="J6" i="15"/>
  <c r="J7" i="15"/>
  <c r="K7" i="15" s="1"/>
  <c r="J8" i="15"/>
  <c r="J9" i="15"/>
  <c r="K9" i="15" s="1"/>
  <c r="K1" i="14"/>
  <c r="K4" i="14"/>
  <c r="K9" i="14"/>
  <c r="K12" i="14"/>
  <c r="K17" i="14"/>
  <c r="K20" i="14"/>
  <c r="K25" i="14"/>
  <c r="K28" i="14"/>
  <c r="K33" i="14"/>
  <c r="K36" i="14"/>
  <c r="K41" i="14"/>
  <c r="K44" i="14"/>
  <c r="K49" i="14"/>
  <c r="K52" i="14"/>
  <c r="K57" i="14"/>
  <c r="J1" i="14"/>
  <c r="J2" i="14"/>
  <c r="K2" i="14" s="1"/>
  <c r="J3" i="14"/>
  <c r="K3" i="14" s="1"/>
  <c r="J4" i="14"/>
  <c r="J5" i="14"/>
  <c r="K5" i="14" s="1"/>
  <c r="J6" i="14"/>
  <c r="K6" i="14" s="1"/>
  <c r="J7" i="14"/>
  <c r="K7" i="14" s="1"/>
  <c r="J8" i="14"/>
  <c r="K8" i="14" s="1"/>
  <c r="J9" i="14"/>
  <c r="J10" i="14"/>
  <c r="K10" i="14" s="1"/>
  <c r="J11" i="14"/>
  <c r="K11" i="14" s="1"/>
  <c r="J12" i="14"/>
  <c r="J13" i="14"/>
  <c r="K13" i="14" s="1"/>
  <c r="J14" i="14"/>
  <c r="K14" i="14" s="1"/>
  <c r="J15" i="14"/>
  <c r="K15" i="14" s="1"/>
  <c r="J16" i="14"/>
  <c r="K16" i="14" s="1"/>
  <c r="J17" i="14"/>
  <c r="J18" i="14"/>
  <c r="K18" i="14" s="1"/>
  <c r="J19" i="14"/>
  <c r="K19" i="14" s="1"/>
  <c r="J20" i="14"/>
  <c r="J21" i="14"/>
  <c r="K21" i="14" s="1"/>
  <c r="J22" i="14"/>
  <c r="K22" i="14" s="1"/>
  <c r="J23" i="14"/>
  <c r="K23" i="14" s="1"/>
  <c r="J24" i="14"/>
  <c r="K24" i="14" s="1"/>
  <c r="J25" i="14"/>
  <c r="J26" i="14"/>
  <c r="K26" i="14" s="1"/>
  <c r="J27" i="14"/>
  <c r="K27" i="14" s="1"/>
  <c r="J28" i="14"/>
  <c r="J29" i="14"/>
  <c r="K29" i="14" s="1"/>
  <c r="J30" i="14"/>
  <c r="K30" i="14" s="1"/>
  <c r="J31" i="14"/>
  <c r="K31" i="14" s="1"/>
  <c r="J32" i="14"/>
  <c r="K32" i="14" s="1"/>
  <c r="J33" i="14"/>
  <c r="J34" i="14"/>
  <c r="K34" i="14" s="1"/>
  <c r="J35" i="14"/>
  <c r="K35" i="14" s="1"/>
  <c r="J36" i="14"/>
  <c r="J37" i="14"/>
  <c r="K37" i="14" s="1"/>
  <c r="J38" i="14"/>
  <c r="K38" i="14" s="1"/>
  <c r="J39" i="14"/>
  <c r="K39" i="14" s="1"/>
  <c r="J40" i="14"/>
  <c r="K40" i="14" s="1"/>
  <c r="J41" i="14"/>
  <c r="J42" i="14"/>
  <c r="K42" i="14" s="1"/>
  <c r="J43" i="14"/>
  <c r="K43" i="14" s="1"/>
  <c r="J44" i="14"/>
  <c r="J45" i="14"/>
  <c r="K45" i="14" s="1"/>
  <c r="J46" i="14"/>
  <c r="K46" i="14" s="1"/>
  <c r="J47" i="14"/>
  <c r="K47" i="14" s="1"/>
  <c r="J48" i="14"/>
  <c r="K48" i="14" s="1"/>
  <c r="J49" i="14"/>
  <c r="J50" i="14"/>
  <c r="K50" i="14" s="1"/>
  <c r="J51" i="14"/>
  <c r="K51" i="14" s="1"/>
  <c r="J52" i="14"/>
  <c r="J53" i="14"/>
  <c r="K53" i="14" s="1"/>
  <c r="J54" i="14"/>
  <c r="K54" i="14" s="1"/>
  <c r="J55" i="14"/>
  <c r="K55" i="14" s="1"/>
  <c r="J56" i="14"/>
  <c r="K56" i="14" s="1"/>
  <c r="J57" i="14"/>
  <c r="F429" i="9"/>
  <c r="H427" i="9" s="1"/>
  <c r="F430" i="9"/>
  <c r="K58" i="14" l="1"/>
  <c r="F415" i="9"/>
  <c r="F421" i="9" s="1"/>
  <c r="F414" i="9"/>
  <c r="F437" i="9"/>
  <c r="F440" i="9" s="1"/>
  <c r="F416" i="9" l="1"/>
  <c r="H412" i="9" s="1"/>
  <c r="F420" i="9"/>
  <c r="F422" i="9" s="1"/>
  <c r="F425" i="9" l="1"/>
  <c r="H424" i="9" s="1"/>
  <c r="H418" i="9"/>
  <c r="F364" i="9" l="1"/>
  <c r="H358" i="9" s="1"/>
  <c r="A357" i="9"/>
  <c r="A356" i="9"/>
  <c r="F354" i="9"/>
  <c r="H347" i="9" s="1"/>
  <c r="F320" i="9"/>
  <c r="H312" i="9" s="1"/>
  <c r="A313" i="9"/>
  <c r="F310" i="9"/>
  <c r="F171" i="9"/>
  <c r="F123" i="9"/>
  <c r="H117" i="9" s="1"/>
  <c r="P117" i="9" s="1"/>
  <c r="A121" i="9"/>
  <c r="A118" i="9"/>
  <c r="F93" i="9"/>
  <c r="F99" i="9" s="1"/>
  <c r="F338" i="9"/>
  <c r="F187" i="9"/>
  <c r="F191" i="9" s="1"/>
  <c r="H184" i="9" s="1"/>
  <c r="N117" i="9" l="1"/>
  <c r="F40" i="9" l="1"/>
  <c r="H63" i="13"/>
  <c r="F344" i="9"/>
  <c r="F285" i="9"/>
  <c r="F277" i="9"/>
  <c r="F269" i="9"/>
  <c r="F244" i="9"/>
  <c r="F232" i="9"/>
  <c r="F200" i="9"/>
  <c r="F180" i="9"/>
  <c r="K39" i="9"/>
  <c r="K35" i="9"/>
  <c r="F25" i="9"/>
  <c r="F18" i="9"/>
  <c r="F13" i="9"/>
  <c r="F12" i="13"/>
  <c r="H10" i="13" s="1"/>
  <c r="A14" i="13"/>
  <c r="A13" i="13"/>
  <c r="A10" i="13"/>
  <c r="F70" i="13"/>
  <c r="H68" i="13" s="1"/>
  <c r="A42" i="13"/>
  <c r="A41" i="13"/>
  <c r="A39" i="13"/>
  <c r="A37" i="13"/>
  <c r="F65" i="13"/>
  <c r="H64" i="13" s="1"/>
  <c r="F51" i="9" l="1"/>
  <c r="H50" i="9" s="1"/>
  <c r="F71" i="13"/>
  <c r="F59" i="13" l="1"/>
  <c r="H58" i="13" s="1"/>
  <c r="A54" i="13"/>
  <c r="A47" i="13"/>
  <c r="A44" i="13"/>
  <c r="A32" i="13"/>
  <c r="A31" i="13"/>
  <c r="J26" i="13"/>
  <c r="F25" i="13"/>
  <c r="F46" i="13" s="1"/>
  <c r="F24" i="13"/>
  <c r="F40" i="13" s="1"/>
  <c r="F41" i="13" s="1"/>
  <c r="H36" i="13" s="1"/>
  <c r="F26" i="13" l="1"/>
  <c r="F114" i="9"/>
  <c r="F65" i="9"/>
  <c r="H64" i="9" s="1"/>
  <c r="F379" i="9"/>
  <c r="H266" i="9"/>
  <c r="H33" i="9"/>
  <c r="H10" i="9"/>
  <c r="H15" i="9"/>
  <c r="K15" i="9" s="1"/>
  <c r="A10" i="9"/>
  <c r="A11" i="9"/>
  <c r="A28" i="9"/>
  <c r="A29" i="9"/>
  <c r="A30" i="9"/>
  <c r="A31" i="9"/>
  <c r="A32" i="9"/>
  <c r="F86" i="9"/>
  <c r="F87" i="9" s="1"/>
  <c r="H84" i="9" s="1"/>
  <c r="H132" i="9"/>
  <c r="F380" i="9" l="1"/>
  <c r="H377" i="9" s="1"/>
  <c r="F34" i="13"/>
  <c r="F28" i="13"/>
  <c r="K26" i="13"/>
  <c r="F19" i="13" s="1"/>
  <c r="H18" i="13" s="1"/>
  <c r="A18" i="13"/>
  <c r="K10" i="9"/>
  <c r="G15" i="12"/>
  <c r="G53" i="12"/>
  <c r="A21" i="13" l="1"/>
  <c r="K45" i="9"/>
  <c r="F48" i="9"/>
  <c r="H47" i="9" s="1"/>
  <c r="H21" i="13"/>
  <c r="F51" i="13"/>
  <c r="F52" i="13" s="1"/>
  <c r="H33" i="13"/>
  <c r="E47" i="13"/>
  <c r="F47" i="13"/>
  <c r="K29" i="13"/>
  <c r="F15" i="13" s="1"/>
  <c r="H14" i="13" s="1"/>
  <c r="A33" i="13"/>
  <c r="A36" i="13" s="1"/>
  <c r="F372" i="9"/>
  <c r="F371" i="9"/>
  <c r="F375" i="9" s="1"/>
  <c r="E221" i="9"/>
  <c r="E207" i="9"/>
  <c r="F221" i="9"/>
  <c r="E52" i="13" l="1"/>
  <c r="H43" i="13"/>
  <c r="F53" i="13"/>
  <c r="A43" i="13"/>
  <c r="F211" i="9"/>
  <c r="E211" i="9"/>
  <c r="F207" i="9"/>
  <c r="J37" i="12"/>
  <c r="G34" i="12"/>
  <c r="G33" i="12"/>
  <c r="G31" i="12"/>
  <c r="G29" i="12"/>
  <c r="G28" i="12"/>
  <c r="G27" i="12"/>
  <c r="G25" i="12"/>
  <c r="G23" i="12"/>
  <c r="G21" i="12"/>
  <c r="G18" i="12"/>
  <c r="G16" i="12"/>
  <c r="G14" i="12"/>
  <c r="G13" i="12"/>
  <c r="G8" i="12"/>
  <c r="H294" i="9"/>
  <c r="H164" i="9"/>
  <c r="F331" i="9"/>
  <c r="F327" i="9"/>
  <c r="H238" i="9"/>
  <c r="H227" i="9"/>
  <c r="F263" i="9"/>
  <c r="E263" i="9"/>
  <c r="F259" i="9"/>
  <c r="E259" i="9"/>
  <c r="F217" i="9"/>
  <c r="E217" i="9"/>
  <c r="F253" i="9"/>
  <c r="E253" i="9"/>
  <c r="H271" i="9"/>
  <c r="E277" i="9"/>
  <c r="F292" i="9"/>
  <c r="H287" i="9" s="1"/>
  <c r="E292" i="9"/>
  <c r="N109" i="9"/>
  <c r="N157" i="9" s="1"/>
  <c r="F332" i="9" l="1"/>
  <c r="H325" i="9" s="1"/>
  <c r="H249" i="9"/>
  <c r="F264" i="9"/>
  <c r="F222" i="9"/>
  <c r="H203" i="9"/>
  <c r="H255" i="9"/>
  <c r="H213" i="9"/>
  <c r="H248" i="9" l="1"/>
  <c r="A58" i="13"/>
  <c r="A63" i="13" s="1"/>
  <c r="H202" i="9"/>
  <c r="F60" i="9"/>
  <c r="H58" i="9" s="1"/>
  <c r="H136" i="9"/>
  <c r="F104" i="9"/>
  <c r="F105" i="9" s="1"/>
  <c r="H101" i="9" s="1"/>
  <c r="H279" i="9"/>
  <c r="H224" i="9"/>
  <c r="A80" i="9" l="1"/>
  <c r="A79" i="9"/>
  <c r="A78" i="9"/>
  <c r="A76" i="9"/>
  <c r="A75" i="9"/>
  <c r="A74" i="9"/>
  <c r="A72" i="9"/>
  <c r="A71" i="9"/>
  <c r="F71" i="9"/>
  <c r="A70" i="9"/>
  <c r="A69" i="9"/>
  <c r="A68" i="9"/>
  <c r="A66" i="9"/>
  <c r="A65" i="9"/>
  <c r="A63" i="9"/>
  <c r="A62" i="9"/>
  <c r="F75" i="9" l="1"/>
  <c r="H67" i="9"/>
  <c r="H73" i="9" l="1"/>
  <c r="F79" i="9"/>
  <c r="F80" i="9" s="1"/>
  <c r="H77" i="9" s="1"/>
  <c r="F110" i="9"/>
  <c r="H107" i="9" s="1"/>
  <c r="F115" i="9" l="1"/>
  <c r="H112" i="9" s="1"/>
  <c r="H368" i="9" l="1"/>
  <c r="H383" i="9" l="1"/>
  <c r="H334" i="9"/>
  <c r="F236" i="9" l="1"/>
  <c r="H234" i="9" s="1"/>
  <c r="H148" i="9" l="1"/>
  <c r="A151" i="9"/>
  <c r="H144" i="9"/>
  <c r="A145" i="9"/>
  <c r="H140" i="9"/>
  <c r="F45" i="9"/>
  <c r="H42" i="9" s="1"/>
  <c r="H55" i="9" l="1"/>
  <c r="A443" i="9" l="1"/>
  <c r="A408" i="9"/>
  <c r="A380" i="9"/>
  <c r="A376" i="9"/>
  <c r="A366" i="9"/>
  <c r="A365" i="9"/>
  <c r="A346" i="9"/>
  <c r="A345" i="9"/>
  <c r="A344" i="9"/>
  <c r="A335" i="9"/>
  <c r="H324" i="9"/>
  <c r="A326" i="9"/>
  <c r="A325" i="9"/>
  <c r="A323" i="9"/>
  <c r="A322" i="9"/>
  <c r="A245" i="9"/>
  <c r="A241" i="9"/>
  <c r="A239" i="9"/>
  <c r="A207" i="9"/>
  <c r="A204" i="9"/>
  <c r="A201" i="9"/>
  <c r="A183" i="9"/>
  <c r="A182" i="9"/>
  <c r="A180" i="9"/>
  <c r="A175" i="9"/>
  <c r="H173" i="9"/>
  <c r="A174" i="9"/>
  <c r="A172" i="9"/>
  <c r="A166" i="9"/>
  <c r="A165" i="9"/>
  <c r="A163" i="9"/>
  <c r="A162" i="9"/>
  <c r="A161" i="9"/>
  <c r="A149" i="9"/>
  <c r="A142" i="9"/>
  <c r="A141" i="9"/>
  <c r="A106" i="9"/>
  <c r="M101" i="9"/>
  <c r="A104" i="9"/>
  <c r="A103" i="9"/>
  <c r="A102" i="9"/>
  <c r="A100" i="9"/>
  <c r="A99" i="9"/>
  <c r="A98" i="9"/>
  <c r="A94" i="9"/>
  <c r="A93" i="9"/>
  <c r="A91" i="9"/>
  <c r="A90" i="9"/>
  <c r="A61" i="9"/>
  <c r="A57" i="9"/>
  <c r="A56" i="9"/>
  <c r="A54" i="9"/>
  <c r="A53" i="9"/>
  <c r="A45" i="9"/>
  <c r="A43" i="9"/>
  <c r="A41" i="9"/>
  <c r="A26" i="9"/>
  <c r="A25" i="9"/>
  <c r="H20" i="9"/>
  <c r="A24" i="9"/>
  <c r="A22" i="9"/>
  <c r="A21" i="9"/>
  <c r="A9" i="9"/>
  <c r="A8" i="9"/>
  <c r="I6" i="9"/>
  <c r="H89" i="9" l="1"/>
  <c r="M89" i="9" s="1"/>
  <c r="M157" i="9" s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5" i="9" l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F1108" i="2" s="1"/>
  <c r="H1098" i="2" s="1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A20" i="9" l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F159" i="9" l="1"/>
  <c r="F160" i="9" s="1"/>
  <c r="H157" i="9" s="1"/>
  <c r="A25" i="2"/>
  <c r="A31" i="2" s="1"/>
  <c r="A36" i="2" s="1"/>
  <c r="O221" i="2"/>
  <c r="J224" i="2" s="1"/>
  <c r="M158" i="9" l="1"/>
  <c r="F155" i="9" s="1"/>
  <c r="H154" i="9" s="1"/>
  <c r="A41" i="2"/>
  <c r="A48" i="2" s="1"/>
  <c r="A57" i="2" s="1"/>
  <c r="M159" i="9" l="1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27" i="9" l="1"/>
  <c r="A789" i="2"/>
  <c r="A796" i="2" s="1"/>
  <c r="A33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42" i="9" l="1"/>
  <c r="A1112" i="2"/>
  <c r="A1115" i="2" s="1"/>
  <c r="A1121" i="2" s="1"/>
  <c r="A1128" i="2" s="1"/>
  <c r="A1135" i="2" s="1"/>
  <c r="A1142" i="2" s="1"/>
  <c r="A1147" i="2" s="1"/>
  <c r="A1151" i="2" s="1"/>
  <c r="A1160" i="2" s="1"/>
  <c r="A47" i="9" l="1"/>
  <c r="A50" i="9" s="1"/>
  <c r="A55" i="9"/>
  <c r="A58" i="9" s="1"/>
  <c r="A1166" i="2"/>
  <c r="A1170" i="2" s="1"/>
  <c r="A64" i="9" l="1"/>
  <c r="A67" i="9" s="1"/>
  <c r="A73" i="9" s="1"/>
  <c r="A77" i="9" s="1"/>
  <c r="A1180" i="2"/>
  <c r="A1189" i="2" s="1"/>
  <c r="A84" i="9" l="1"/>
  <c r="A89" i="9" s="1"/>
  <c r="A101" i="9" s="1"/>
  <c r="A107" i="9" l="1"/>
  <c r="A112" i="9" s="1"/>
  <c r="A117" i="9" s="1"/>
  <c r="A125" i="9" s="1"/>
  <c r="A132" i="9" l="1"/>
  <c r="A136" i="9" s="1"/>
  <c r="A140" i="9" s="1"/>
  <c r="A144" i="9" s="1"/>
  <c r="A148" i="9" l="1"/>
  <c r="A154" i="9" l="1"/>
  <c r="A157" i="9" s="1"/>
  <c r="A164" i="9" s="1"/>
  <c r="A173" i="9" l="1"/>
  <c r="A184" i="9" s="1"/>
  <c r="A193" i="9" s="1"/>
  <c r="A202" i="9" l="1"/>
  <c r="A224" i="9" l="1"/>
  <c r="A227" i="9" s="1"/>
  <c r="A234" i="9" l="1"/>
  <c r="A238" i="9" l="1"/>
  <c r="A248" i="9" s="1"/>
  <c r="A266" i="9" l="1"/>
  <c r="A271" i="9" l="1"/>
  <c r="A279" i="9" s="1"/>
  <c r="A287" i="9" l="1"/>
  <c r="A294" i="9" s="1"/>
  <c r="A312" i="9" l="1"/>
  <c r="A324" i="9" s="1"/>
  <c r="A334" i="9" s="1"/>
  <c r="A347" i="9" s="1"/>
  <c r="A358" i="9" s="1"/>
  <c r="A368" i="9" l="1"/>
  <c r="A377" i="9" s="1"/>
  <c r="A383" i="9" l="1"/>
  <c r="H193" i="9"/>
  <c r="F29" i="9"/>
  <c r="H27" i="9" s="1"/>
  <c r="A412" i="9" l="1"/>
  <c r="A418" i="9" s="1"/>
  <c r="A424" i="9" s="1"/>
  <c r="A427" i="9" s="1"/>
  <c r="A435" i="9" l="1"/>
  <c r="A439" i="9" s="1"/>
</calcChain>
</file>

<file path=xl/sharedStrings.xml><?xml version="1.0" encoding="utf-8"?>
<sst xmlns="http://schemas.openxmlformats.org/spreadsheetml/2006/main" count="2846" uniqueCount="1558">
  <si>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</si>
  <si>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</si>
  <si>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</si>
  <si>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</si>
  <si>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</si>
  <si>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</si>
  <si>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</si>
  <si>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</si>
  <si>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</si>
  <si>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</si>
  <si>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</si>
  <si>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</si>
  <si>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</si>
  <si>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</si>
  <si>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</si>
  <si>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</si>
  <si>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</si>
  <si>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</si>
  <si>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</si>
  <si>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</si>
  <si>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</si>
  <si>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</si>
  <si>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</si>
  <si>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</si>
  <si>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</si>
  <si>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</si>
  <si>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</si>
  <si>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</si>
  <si>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</si>
  <si>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</si>
  <si>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</si>
  <si>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</si>
  <si>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</si>
  <si>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</si>
  <si>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</si>
  <si>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</si>
  <si>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</si>
  <si>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</si>
  <si>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</si>
  <si>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</si>
  <si>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</si>
  <si>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</si>
  <si>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</si>
  <si>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</si>
  <si>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</si>
  <si>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</si>
  <si>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</si>
  <si>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</si>
  <si>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</si>
  <si>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</si>
  <si>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</si>
  <si>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</si>
  <si>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</si>
  <si>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</si>
  <si>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</si>
  <si>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</si>
  <si>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</si>
  <si>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</si>
  <si>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</si>
  <si>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</si>
  <si>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</si>
  <si>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</si>
  <si>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</si>
  <si>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</si>
  <si>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</si>
  <si>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</si>
  <si>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</si>
  <si>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</si>
  <si>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</si>
  <si>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</si>
  <si>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</si>
  <si>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</si>
  <si>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</si>
  <si>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</si>
  <si>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</si>
  <si>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</si>
  <si>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</si>
  <si>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</si>
  <si>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</si>
  <si>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</si>
  <si>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</si>
  <si>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</si>
  <si>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</si>
  <si>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</si>
  <si>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</si>
  <si>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</si>
  <si>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</si>
  <si>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</si>
  <si>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</si>
  <si>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</si>
  <si>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</si>
  <si>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</si>
  <si>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</si>
  <si>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</si>
  <si>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</si>
  <si>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</si>
  <si>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</si>
  <si>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</si>
  <si>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</si>
  <si>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</si>
  <si>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</si>
  <si>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</si>
  <si>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</si>
  <si>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</si>
  <si>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</si>
  <si>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</si>
  <si>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</si>
  <si>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</si>
  <si>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</si>
  <si>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</si>
  <si>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</si>
  <si>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</si>
  <si>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</si>
  <si>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</si>
  <si>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</si>
  <si>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</si>
  <si>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</si>
  <si>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</si>
  <si>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</si>
  <si>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</si>
  <si>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</si>
  <si>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</si>
  <si>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</si>
  <si>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</si>
  <si>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</si>
  <si>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</si>
  <si>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</si>
  <si>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</si>
  <si>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</si>
  <si>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</si>
  <si>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</si>
  <si>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</si>
  <si>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</si>
  <si>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</si>
  <si>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</si>
  <si>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</si>
  <si>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</si>
  <si>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</si>
  <si>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</si>
  <si>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</si>
  <si>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</si>
  <si>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</si>
  <si>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</si>
  <si>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</si>
  <si>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</si>
  <si>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</si>
  <si>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</si>
  <si>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</si>
  <si>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</si>
  <si>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</si>
  <si>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</si>
  <si>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</si>
  <si>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</si>
  <si>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</si>
  <si>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</si>
  <si>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</si>
  <si>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</si>
  <si>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</si>
  <si>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</si>
  <si>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</si>
  <si>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</si>
  <si>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</si>
  <si>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</si>
  <si>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</si>
  <si>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</si>
  <si>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</si>
  <si>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</si>
  <si>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</si>
  <si>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</si>
  <si>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</si>
  <si>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</si>
  <si>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</si>
  <si>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</si>
  <si>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</si>
  <si>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</si>
  <si>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</si>
  <si>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</si>
  <si>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</si>
  <si>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</si>
  <si>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</si>
  <si>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</si>
  <si>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</si>
  <si>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</si>
  <si>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</si>
  <si>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</si>
  <si>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</si>
  <si>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</si>
  <si>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</si>
  <si>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</si>
  <si>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</si>
  <si>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</si>
  <si>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</si>
  <si>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</si>
  <si>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</si>
  <si>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</si>
  <si>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</si>
  <si>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</si>
  <si>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</si>
  <si>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</si>
  <si>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</si>
  <si>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</si>
  <si>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</si>
  <si>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</si>
  <si>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</si>
  <si>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</si>
  <si>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</si>
  <si>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</si>
  <si>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</si>
  <si>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</si>
  <si>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</si>
  <si>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</si>
  <si>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</si>
  <si>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</si>
  <si>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</si>
  <si>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</si>
  <si>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</si>
  <si>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</si>
  <si>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</si>
  <si>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</si>
  <si>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</si>
  <si>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</si>
  <si>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</si>
  <si>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</si>
  <si>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</si>
  <si>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</si>
  <si>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</si>
  <si>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</si>
  <si>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</si>
  <si>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</si>
  <si>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</si>
  <si>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</si>
  <si>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</si>
  <si>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</si>
  <si>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</si>
  <si>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</si>
  <si>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</si>
  <si>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</si>
  <si>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</si>
  <si>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</si>
  <si>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</si>
  <si>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</si>
  <si>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</si>
  <si>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</si>
  <si>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</si>
  <si>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</si>
  <si>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</si>
  <si>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</si>
  <si>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</si>
  <si>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</si>
  <si>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</si>
  <si>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</si>
  <si>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</si>
  <si>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</si>
  <si>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</si>
  <si>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</si>
  <si>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</si>
  <si>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</si>
  <si>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</si>
  <si>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</si>
  <si>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</si>
  <si>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</si>
  <si>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</si>
  <si>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</si>
  <si>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</si>
  <si>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</si>
  <si>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</si>
  <si>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</si>
  <si>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</si>
  <si>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</si>
  <si>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</si>
  <si>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</si>
  <si>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</si>
  <si>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</si>
  <si>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</si>
  <si>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</si>
  <si>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</si>
  <si>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</si>
  <si>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</si>
  <si>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</si>
  <si>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</si>
  <si>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</si>
  <si>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</si>
  <si>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</si>
  <si>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</si>
  <si>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</si>
  <si>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</si>
  <si>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</si>
  <si>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</si>
  <si>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</si>
  <si>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</si>
  <si>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</si>
  <si>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</si>
  <si>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</si>
  <si>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</si>
  <si>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</si>
  <si>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</si>
  <si>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</si>
  <si>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</si>
  <si>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</si>
  <si>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</si>
  <si>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</si>
  <si>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</si>
  <si>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</si>
  <si>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</si>
  <si>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</si>
  <si>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</si>
  <si>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</si>
  <si>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</si>
  <si>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</si>
  <si>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</si>
  <si>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</si>
  <si>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</si>
  <si>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</si>
  <si>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</si>
  <si>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</si>
  <si>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</si>
  <si>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</si>
  <si>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</si>
  <si>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</si>
  <si>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</si>
  <si>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</si>
  <si>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</si>
  <si>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</si>
  <si>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</si>
  <si>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</si>
  <si>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</si>
  <si>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</si>
  <si>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</si>
  <si>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</si>
  <si>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</si>
  <si>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</si>
  <si>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</si>
  <si>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</si>
  <si>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</si>
  <si>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</si>
  <si>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</si>
  <si>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</si>
  <si>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</si>
  <si>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</si>
  <si>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</si>
  <si>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</si>
  <si>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</si>
  <si>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</si>
  <si>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</si>
  <si>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</si>
  <si>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</si>
  <si>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</si>
  <si>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</si>
  <si>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</si>
  <si>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</si>
  <si>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</si>
  <si>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</si>
  <si>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</si>
  <si>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</si>
  <si>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</si>
  <si>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</si>
  <si>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</si>
  <si>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</si>
  <si>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</si>
  <si>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</si>
  <si>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</si>
  <si>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</si>
  <si>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</si>
  <si>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</si>
  <si>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</si>
  <si>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</si>
  <si>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</si>
  <si>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</si>
  <si>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</si>
  <si>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</si>
  <si>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</si>
  <si>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</si>
  <si>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</si>
  <si>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</si>
  <si>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</si>
  <si>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</si>
  <si>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</si>
  <si>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</si>
  <si>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</si>
  <si>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</si>
  <si>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</si>
  <si>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</si>
  <si>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</si>
  <si>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</si>
  <si>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</si>
  <si>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</si>
  <si>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</si>
  <si>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</si>
  <si>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</si>
  <si>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</si>
  <si>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</si>
  <si>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</si>
  <si>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</si>
  <si>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</si>
  <si>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</si>
  <si>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</si>
  <si>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</si>
  <si>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</si>
  <si>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</si>
  <si>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</si>
  <si>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</si>
  <si>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</si>
  <si>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</si>
  <si>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</si>
  <si>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</si>
  <si>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</si>
  <si>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</si>
  <si>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</si>
  <si>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</si>
  <si>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</si>
  <si>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</si>
  <si>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</si>
  <si>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</si>
  <si>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</si>
  <si>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</si>
  <si>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</si>
  <si>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</si>
  <si>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</si>
  <si>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</si>
  <si>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</si>
  <si>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</si>
  <si>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</si>
  <si>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</si>
  <si>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</si>
  <si>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</si>
  <si>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</si>
  <si>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</si>
  <si>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</si>
  <si>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</si>
  <si>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</si>
  <si>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</si>
  <si>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</si>
  <si>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</si>
  <si>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</si>
  <si>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</si>
  <si>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</si>
  <si>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</si>
  <si>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</si>
  <si>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</si>
  <si>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</si>
  <si>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</si>
  <si>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</si>
  <si>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</si>
  <si>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</si>
  <si>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</si>
  <si>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</si>
  <si>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</si>
  <si>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</si>
  <si>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</si>
  <si>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</si>
  <si>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</si>
  <si>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</si>
  <si>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</si>
  <si>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</si>
  <si>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</si>
  <si>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</si>
  <si>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</si>
  <si>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</si>
  <si>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</si>
  <si>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</si>
  <si>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</si>
  <si>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</si>
  <si>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</si>
  <si>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</si>
  <si>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</si>
  <si>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</si>
  <si>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</si>
  <si>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</si>
  <si>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</si>
  <si>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</si>
  <si>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</si>
  <si>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</si>
  <si>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</si>
  <si>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</si>
  <si>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</si>
  <si>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</si>
  <si>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</si>
  <si>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</si>
  <si>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</si>
  <si>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</si>
  <si>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</si>
  <si>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</si>
  <si>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</si>
  <si>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</si>
  <si>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</si>
  <si>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</si>
  <si>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</si>
  <si>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</si>
  <si>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</si>
  <si>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</si>
  <si>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</si>
  <si>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</si>
  <si>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</si>
  <si>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</si>
  <si>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</si>
  <si>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</si>
  <si>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</si>
  <si>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</si>
  <si>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</si>
  <si>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</si>
  <si>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</si>
  <si>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</si>
  <si>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</si>
  <si>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</si>
  <si>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</si>
  <si>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</si>
  <si>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</si>
  <si>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</si>
  <si>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</si>
  <si>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</si>
  <si>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</si>
  <si>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</si>
  <si>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</si>
  <si>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</si>
  <si>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</si>
  <si>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</si>
  <si>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</si>
  <si>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</si>
  <si>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</si>
  <si>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</si>
  <si>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</si>
  <si>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</si>
  <si>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</si>
  <si>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</si>
  <si>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</si>
  <si>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</si>
  <si>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</si>
  <si>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</si>
  <si>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</si>
  <si>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</si>
  <si>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</si>
  <si>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</si>
  <si>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</si>
  <si>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</si>
  <si>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</si>
  <si>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</si>
  <si>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</si>
  <si>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</si>
  <si>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</si>
  <si>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</si>
  <si>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</si>
  <si>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</si>
  <si>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</si>
  <si>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</si>
  <si>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</si>
  <si>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</si>
  <si>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</si>
  <si>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</si>
  <si>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</si>
  <si>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</si>
  <si>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</si>
  <si>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</si>
  <si>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</si>
  <si>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</si>
  <si>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</si>
  <si>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</si>
  <si>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</si>
  <si>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</si>
  <si>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</si>
  <si>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</si>
  <si>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</si>
  <si>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</si>
  <si>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</si>
  <si>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</si>
  <si>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</si>
  <si>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</si>
  <si>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</si>
  <si>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</si>
  <si>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</si>
  <si>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</si>
  <si>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</si>
  <si>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</si>
  <si>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</si>
  <si>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</si>
  <si>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</si>
  <si>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</si>
  <si>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</si>
  <si>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</si>
  <si>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</si>
  <si>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</si>
  <si>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</si>
  <si>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</si>
  <si>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</si>
  <si>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</si>
  <si>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</si>
  <si>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</si>
  <si>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</si>
  <si>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</si>
  <si>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</si>
  <si>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</si>
  <si>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</si>
  <si>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</si>
  <si>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</si>
  <si>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</si>
  <si>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</si>
  <si>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</si>
  <si>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</si>
  <si>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</si>
  <si>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</si>
  <si>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</si>
  <si>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</si>
  <si>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</si>
  <si>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</si>
  <si>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</si>
  <si>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</si>
  <si>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</si>
  <si>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</si>
  <si>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</si>
  <si>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</si>
  <si>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</si>
  <si>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</si>
  <si>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</si>
  <si>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</si>
  <si>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</si>
  <si>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</si>
  <si>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</si>
  <si>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</si>
  <si>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</si>
  <si>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</si>
  <si>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</si>
  <si>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</si>
  <si>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</si>
  <si>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</si>
  <si>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</si>
  <si>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</si>
  <si>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</si>
  <si>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</si>
  <si>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</si>
  <si>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</si>
  <si>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</si>
  <si>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</si>
  <si>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</si>
  <si>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</si>
  <si>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</si>
  <si>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</si>
  <si>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</si>
  <si>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</si>
  <si>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</si>
  <si>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</si>
  <si>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</si>
  <si>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</si>
  <si>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</si>
  <si>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</si>
  <si>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</si>
  <si>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</si>
  <si>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</si>
  <si>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</si>
  <si>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</si>
  <si>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</si>
  <si>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</si>
  <si>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</si>
  <si>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</si>
  <si>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</si>
  <si>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</si>
  <si>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</si>
  <si>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</si>
  <si>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</si>
  <si>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</si>
  <si>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</si>
  <si>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</si>
  <si>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</si>
  <si>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</si>
  <si>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</si>
  <si>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</si>
  <si>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</si>
  <si>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</si>
  <si>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</si>
  <si>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</si>
  <si>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</si>
  <si>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</si>
  <si>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</si>
  <si>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</si>
  <si>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</si>
  <si>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</si>
  <si>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</si>
  <si>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</si>
  <si>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</si>
  <si>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</si>
  <si>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</si>
  <si>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</si>
  <si>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</si>
  <si>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</si>
  <si>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</si>
  <si>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</si>
  <si>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</si>
  <si>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</si>
  <si>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</si>
  <si>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</si>
  <si>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</si>
  <si>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</si>
  <si>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</si>
  <si>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</si>
  <si>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</si>
  <si>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</si>
  <si>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</si>
  <si>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</si>
  <si>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</si>
  <si>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</si>
  <si>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</si>
  <si>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</si>
  <si>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</si>
  <si>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</si>
  <si>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</si>
  <si>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</si>
  <si>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</si>
  <si>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</si>
  <si>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</si>
  <si>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</si>
  <si>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</si>
  <si>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</si>
  <si>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</si>
  <si>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</si>
  <si>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</si>
  <si>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</si>
  <si>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</si>
  <si>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</si>
  <si>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</si>
  <si>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</si>
  <si>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</si>
  <si>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</si>
  <si>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</si>
  <si>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</si>
  <si>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</si>
  <si>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</si>
  <si>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</si>
  <si>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</si>
  <si>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</si>
  <si>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</si>
  <si>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</si>
  <si>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</si>
  <si>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</si>
  <si>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</si>
  <si>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</si>
  <si>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</si>
  <si>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</si>
  <si>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</si>
  <si>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</si>
  <si>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</si>
  <si>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</si>
  <si>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</si>
  <si>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</si>
  <si>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</si>
  <si>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</si>
  <si>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</si>
  <si>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</si>
  <si>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</si>
  <si>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</si>
  <si>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</si>
  <si>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</si>
  <si>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</si>
  <si>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</si>
  <si>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</si>
  <si>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</si>
  <si>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</si>
  <si>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</si>
  <si>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</si>
  <si>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</si>
  <si>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</si>
  <si>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</si>
  <si>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</si>
  <si>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</si>
  <si>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</si>
  <si>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</si>
  <si>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</si>
  <si>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</si>
  <si>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</si>
  <si>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</si>
  <si>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</si>
  <si>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</si>
  <si>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</si>
  <si>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</si>
  <si>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</si>
  <si>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</si>
  <si>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</si>
  <si>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</si>
  <si>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</si>
  <si>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</si>
  <si>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</si>
  <si>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</si>
  <si>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</si>
  <si>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</si>
  <si>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</si>
  <si>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</si>
  <si>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</si>
  <si>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</si>
  <si>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</si>
  <si>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</si>
  <si>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</si>
  <si>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</si>
  <si>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</si>
  <si>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</si>
  <si>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</si>
  <si>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</si>
  <si>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</si>
  <si>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</si>
  <si>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</si>
  <si>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</si>
  <si>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</si>
  <si>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</si>
  <si>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</si>
  <si>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</si>
  <si>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</si>
  <si>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</si>
  <si>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</si>
  <si>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</si>
  <si>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</si>
  <si>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</si>
  <si>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</si>
  <si>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</si>
  <si>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</si>
  <si>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</si>
  <si>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</si>
  <si>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</si>
  <si>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</si>
  <si>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</si>
  <si>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</si>
  <si>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</si>
  <si>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</si>
  <si>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</si>
  <si>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</si>
  <si>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</si>
  <si>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</si>
  <si>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</si>
  <si>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</si>
  <si>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</si>
  <si>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</si>
  <si>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</si>
  <si>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</si>
  <si>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</si>
  <si>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</si>
  <si>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</si>
  <si>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</si>
  <si>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</si>
  <si>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</si>
  <si>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</si>
  <si>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</si>
  <si>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</si>
  <si>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</si>
  <si>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</si>
  <si>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</si>
  <si>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</si>
  <si>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</si>
  <si>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</si>
  <si>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</si>
  <si>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</si>
  <si>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</si>
  <si>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</si>
  <si>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</si>
  <si>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</si>
  <si>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</si>
  <si>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</si>
  <si>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</si>
  <si>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</si>
  <si>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</si>
  <si>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</si>
  <si>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</si>
  <si>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</si>
  <si>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</si>
  <si>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</si>
  <si>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</si>
  <si>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</si>
  <si>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</si>
  <si>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</si>
  <si>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</si>
  <si>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</si>
  <si>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</si>
  <si>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</si>
  <si>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</si>
  <si>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</si>
  <si>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</si>
  <si>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</si>
  <si>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</si>
  <si>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</si>
  <si>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</si>
  <si>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</si>
  <si>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</si>
  <si>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</si>
  <si>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</si>
  <si>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</si>
  <si>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</si>
  <si>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</si>
  <si>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</si>
  <si>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</si>
  <si>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</si>
  <si>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</si>
  <si>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</si>
  <si>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</si>
  <si>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</si>
  <si>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</si>
  <si>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</si>
  <si>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</si>
  <si>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</si>
  <si>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</si>
  <si>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</si>
  <si>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</si>
  <si>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</si>
  <si>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</si>
  <si>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</si>
  <si>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</si>
  <si>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</si>
  <si>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</si>
  <si>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</si>
  <si>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</si>
  <si>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</si>
  <si>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</si>
  <si>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</si>
  <si>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</si>
  <si>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</si>
  <si>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</si>
  <si>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</si>
  <si>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</si>
  <si>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</si>
  <si>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</si>
  <si>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</si>
  <si>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</si>
  <si>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</si>
  <si>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</si>
  <si>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</si>
  <si>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</si>
  <si>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</si>
  <si>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</si>
  <si>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</si>
  <si>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</si>
  <si>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</si>
  <si>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</si>
  <si>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</si>
  <si>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</si>
  <si>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</si>
  <si>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</si>
  <si>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</si>
  <si>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</si>
  <si>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</si>
  <si>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</si>
  <si>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</si>
  <si>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</si>
  <si>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</si>
  <si>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</si>
  <si>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</si>
  <si>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</si>
  <si>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</si>
  <si>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</si>
  <si>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</si>
  <si>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</si>
  <si>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</si>
  <si>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</si>
  <si>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</si>
  <si>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</si>
  <si>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</si>
  <si>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</si>
  <si>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</si>
  <si>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</si>
  <si>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</si>
  <si>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</si>
  <si>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</si>
  <si>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</si>
  <si>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</si>
  <si>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</si>
  <si>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</si>
  <si>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</si>
  <si>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</si>
  <si>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</si>
  <si>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</si>
  <si>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</si>
  <si>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</si>
  <si>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</si>
  <si>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</si>
  <si>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</si>
  <si>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</si>
  <si>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</si>
  <si>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</si>
  <si>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</si>
  <si>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</si>
  <si>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</si>
  <si>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</si>
  <si>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</si>
  <si>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</si>
  <si>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</si>
  <si>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</si>
  <si>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</si>
  <si>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</si>
  <si>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</si>
  <si>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</si>
  <si>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</si>
  <si>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</si>
  <si>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</si>
  <si>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</si>
  <si>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</si>
  <si>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</si>
  <si>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</si>
  <si>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</si>
  <si>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</si>
  <si>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</si>
  <si>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</si>
  <si>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</si>
  <si>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</si>
  <si>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</si>
  <si>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</si>
  <si>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</si>
  <si>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</si>
  <si>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</si>
  <si>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</si>
  <si>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</si>
  <si>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</si>
  <si>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</si>
  <si>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</si>
  <si>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</si>
  <si>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</si>
  <si>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</si>
  <si>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</si>
  <si>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</si>
  <si>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</si>
  <si>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</si>
  <si>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</si>
  <si>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</si>
  <si>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</si>
  <si>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</si>
  <si>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</si>
  <si>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</si>
  <si>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</si>
  <si>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</si>
  <si>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</si>
  <si>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</si>
  <si>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</si>
  <si>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</si>
  <si>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</si>
  <si>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</si>
  <si>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</si>
  <si>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</si>
  <si>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</si>
  <si>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</si>
  <si>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</si>
  <si>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</si>
  <si>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</si>
  <si>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</si>
  <si>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</si>
  <si>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</si>
  <si>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</si>
  <si>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</si>
  <si>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</si>
  <si>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</si>
  <si>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</si>
  <si>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</si>
  <si>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</si>
  <si>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</si>
  <si>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</si>
  <si>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</si>
  <si>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</si>
  <si>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</si>
  <si>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</si>
  <si>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</si>
  <si>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</si>
  <si>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</si>
  <si>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</si>
  <si>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</si>
  <si>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</si>
  <si>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</si>
  <si>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</si>
  <si>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</si>
  <si>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</si>
  <si>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</si>
  <si>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</si>
  <si>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</si>
  <si>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</si>
  <si>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</si>
  <si>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</si>
  <si>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</si>
  <si>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</si>
  <si>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</si>
  <si>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</si>
  <si>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</si>
  <si>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</si>
  <si>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</si>
  <si>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</si>
  <si>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</si>
  <si>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</si>
  <si>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</si>
  <si>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</si>
  <si>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</si>
  <si>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</si>
  <si>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</si>
  <si>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</si>
  <si>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</si>
  <si>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</si>
  <si>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</si>
  <si>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</si>
  <si>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</si>
  <si>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</si>
  <si>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</si>
  <si>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</si>
  <si>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</si>
  <si>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</si>
  <si>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</si>
  <si>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</si>
  <si>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</si>
  <si>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</si>
  <si>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</si>
  <si>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</si>
  <si>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</si>
  <si>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</si>
  <si>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</si>
  <si>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</si>
  <si>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</si>
  <si>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</si>
  <si>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</si>
  <si>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</si>
  <si>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</si>
  <si>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</si>
  <si>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</si>
  <si>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</si>
  <si>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</si>
  <si>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</si>
  <si>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</si>
  <si>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</si>
  <si>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</si>
  <si>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</si>
  <si>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</si>
  <si>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</si>
  <si>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</si>
  <si>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</si>
  <si>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</si>
  <si>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</si>
  <si>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</si>
  <si>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</si>
  <si>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</si>
  <si>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</si>
  <si>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</si>
  <si>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</si>
  <si>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</si>
  <si>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</si>
  <si>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</si>
  <si>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</si>
  <si>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</si>
  <si>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</si>
  <si>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</si>
  <si>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</si>
  <si>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</si>
  <si>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</si>
  <si>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</si>
  <si>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</si>
  <si>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</si>
  <si>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</si>
  <si>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</si>
  <si>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</si>
  <si>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</si>
  <si>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</si>
  <si>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</si>
  <si>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</si>
  <si>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</si>
  <si>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</si>
  <si>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</si>
  <si>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</si>
  <si>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</si>
  <si>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</si>
  <si>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</si>
  <si>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</si>
  <si>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</si>
  <si>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</si>
  <si>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</si>
  <si>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</si>
  <si>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</si>
  <si>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</si>
  <si>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</si>
  <si>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</si>
  <si>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</si>
  <si>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</si>
  <si>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</si>
  <si>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</si>
  <si>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</si>
  <si>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</si>
  <si>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</si>
  <si>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</si>
  <si>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</si>
  <si>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</si>
  <si>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</si>
  <si>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</si>
  <si>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</si>
  <si>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</si>
  <si>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Poznámka</t>
  </si>
  <si>
    <t>01020101</t>
  </si>
  <si>
    <t>Odkopávky a prekopávky humóznej vrstvy ornice</t>
  </si>
  <si>
    <t>odhumusovanie</t>
  </si>
  <si>
    <t>01080300</t>
  </si>
  <si>
    <t>Povrchové úpravy terénu, úprava podložia</t>
  </si>
  <si>
    <t>0108030001</t>
  </si>
  <si>
    <t>Povrchové úpravy terénu, úprava podložia,  tr.horniny 1-4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</si>
  <si>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</si>
  <si>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</si>
  <si>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</si>
  <si>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</si>
  <si>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</si>
  <si>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</si>
  <si>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</si>
  <si>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</si>
  <si>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</si>
  <si>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</si>
  <si>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</si>
  <si>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</si>
  <si>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</si>
  <si>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</si>
  <si>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02060905</t>
  </si>
  <si>
    <t>Spevňovanie hornín a konštrukcií, opláštenie, spevnenie geotextíliou a geomrežovinou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</si>
  <si>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</si>
  <si>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</si>
  <si>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</si>
  <si>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</si>
  <si>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</si>
  <si>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</si>
  <si>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</si>
  <si>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</si>
  <si>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</si>
  <si>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</si>
  <si>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22250464</t>
  </si>
  <si>
    <t>Doplňujúce konštrukcie,  ochranné zariadenia, smerové stĺpiky</t>
  </si>
  <si>
    <t>22251384</t>
  </si>
  <si>
    <t>Doplňujúce konštrukcie,  priepusty, hospodárske prejazdy z rúr plastových</t>
  </si>
  <si>
    <t>priepust :</t>
  </si>
  <si>
    <t>11200401</t>
  </si>
  <si>
    <t>Podkladné konštrukcie vyrovnávacie, z betónu prostého</t>
  </si>
  <si>
    <t>22020421</t>
  </si>
  <si>
    <t>Podkladné a krycie vrstvy s hydraulickým spojivom, cementobetónové jednovrstvové, kamenivo spevnené cementom</t>
  </si>
  <si>
    <t>2202042101</t>
  </si>
  <si>
    <t>45.26.23</t>
  </si>
  <si>
    <t>BETONÁRSKE PRÁCE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</si>
  <si>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</si>
  <si>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</si>
  <si>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</si>
  <si>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</si>
  <si>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</si>
  <si>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</si>
  <si>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</si>
  <si>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</si>
  <si>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</si>
  <si>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22010204</t>
  </si>
  <si>
    <t>Podkladné a krycie vrstvy bez spojiva, spevnenie krajníc, štrkodrva</t>
  </si>
  <si>
    <t>sendvičový násyp(zemina 1/2 násypu):</t>
  </si>
  <si>
    <t>násyp celkom</t>
  </si>
  <si>
    <t>0104020201</t>
  </si>
  <si>
    <t>Konštrukcie z hornín - násypy so zhutnením zo zemín súdržných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</si>
  <si>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</si>
  <si>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</si>
  <si>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</si>
  <si>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</si>
  <si>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</si>
  <si>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</si>
  <si>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</si>
  <si>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22250465</t>
  </si>
  <si>
    <t>Doplňujúce konštrukcie,  ochranné zariadenia, nádstavce na zvodidlá</t>
  </si>
  <si>
    <t>plocha</t>
  </si>
  <si>
    <t>humusovanie  hr.0,20m</t>
  </si>
  <si>
    <t>plocha  15 178 m2 hr. 0,2 m</t>
  </si>
  <si>
    <t xml:space="preserve">svahy výkopu, násypu </t>
  </si>
  <si>
    <t>výkop vrátane výkopu pre aktívnu zónu</t>
  </si>
  <si>
    <t>úprava podložia</t>
  </si>
  <si>
    <t>úprava pláne</t>
  </si>
  <si>
    <t>vodonepriepustná fólia z geotextílie</t>
  </si>
  <si>
    <t>výmena podložia za štrkodrvinu</t>
  </si>
  <si>
    <t>zlepšenie podložia hydraulickým spojivom</t>
  </si>
  <si>
    <t>plocha 31086 m2 , hr.0,5 m</t>
  </si>
  <si>
    <t>priekopa so spevneným dnom</t>
  </si>
  <si>
    <t>priekopa nespevnená trojuholníková</t>
  </si>
  <si>
    <t>vrátane podkladu a vyškárovania cementovou maltou</t>
  </si>
  <si>
    <t>Konštrukcia prístupovej cesty - hr. 560 mm</t>
  </si>
  <si>
    <t>Konštrukcia vjazdov - hr. 430 mm</t>
  </si>
  <si>
    <t xml:space="preserve">spojovací asfalt. postrek modif. PS;A emulzia C60 BP4 </t>
  </si>
  <si>
    <t xml:space="preserve">asfaltový betón ACo 11-I,70-100	</t>
  </si>
  <si>
    <t>asfaltový betón	ACL 16-I,45/80-75</t>
  </si>
  <si>
    <t>infiltračný asfaltový postrek PI;A EMULZIA C60 BP4</t>
  </si>
  <si>
    <t>asfaltový betón  ACP 22-I,65/105-55</t>
  </si>
  <si>
    <t>hrúbka</t>
  </si>
  <si>
    <t>cementom stmelená zrnitá zmes CBGM 5/6</t>
  </si>
  <si>
    <t xml:space="preserve">nestmelená vrstva zo štrkodrviny UM ŠD 0/31,5 G                           </t>
  </si>
  <si>
    <t xml:space="preserve">asfaltový betón	ACL 16-I,45/80-75 </t>
  </si>
  <si>
    <t>nestmelená vrstva zo štrkodrviny UM ŠD 0/31,5 Gc</t>
  </si>
  <si>
    <t xml:space="preserve">nestmelená vrstva zo štrkodrviny UM ŠD 0/45 Gp                           </t>
  </si>
  <si>
    <t>smerové stĺpiky</t>
  </si>
  <si>
    <t>nadstavce na zvodidlá</t>
  </si>
  <si>
    <t>km 0,110 - 0,180 oceľové zvodidlo ú.z. min. N2 vpravo 70 m</t>
  </si>
  <si>
    <t>km 0,145 - 0,180 oceľové zvodidlo ú.z. min. N2 vľavo 35 m</t>
  </si>
  <si>
    <t>km 0,310 - 0,355 oceľové zvodidlo ú.z. min. N2 vľavo 45 m</t>
  </si>
  <si>
    <t>km 0,310 - 2,000 oceľové zvodidlo ú.z. min. N2 vpravo 1690 m</t>
  </si>
  <si>
    <t>kamenná dlažba hr. 200 mm</t>
  </si>
  <si>
    <t>podkladný betón C12/15 pod dlažbu</t>
  </si>
  <si>
    <t>pod priepustom</t>
  </si>
  <si>
    <t>-km 1,252 260 priepust DN 600 dĺžky 14,5m</t>
  </si>
  <si>
    <t>km 1,252 260 priepust DN 600 dĺžky 14,5m</t>
  </si>
  <si>
    <t>betonové tvárnice pre sklz</t>
  </si>
  <si>
    <t>podkladný betón C25/30 pod tvarovku sklzu</t>
  </si>
  <si>
    <t>Doplňujúce konštrukcie, obetónovanie potrubia, z betónu prostého tr. C 30/37</t>
  </si>
  <si>
    <t>vystuženie obeton. rúry prieustu  kari sieť Ø8 oká 150/150 mm hmotnosť ... kg/m2</t>
  </si>
  <si>
    <t>dodávka a montáž priepustu komplet v dlžke 14,5 m</t>
  </si>
  <si>
    <t>-km 2,075 000 priepust DN 1000 dĺžky 19,0m</t>
  </si>
  <si>
    <t>km 2,075 000 priepust DN 1000 dĺžky 19,0m</t>
  </si>
  <si>
    <t>PRIEPUSTY :</t>
  </si>
  <si>
    <t>dodávka a montáž priepustu komplet v dlžke 19 m</t>
  </si>
  <si>
    <t>114-00</t>
  </si>
  <si>
    <t>Prístupové cesty mesta Košice</t>
  </si>
  <si>
    <t xml:space="preserve">sendvičový násyp ( štrkodrvina fr. 0-32 mm ; 1/2 násypu ) </t>
  </si>
  <si>
    <t>BILANCIE</t>
  </si>
  <si>
    <t>Objekt</t>
  </si>
  <si>
    <t>Materiál</t>
  </si>
  <si>
    <t>Hrúbka [m]</t>
  </si>
  <si>
    <r>
      <t>Plocha [m</t>
    </r>
    <r>
      <rPr>
        <b/>
        <sz val="10"/>
        <rFont val="Times New Roman"/>
        <family val="1"/>
        <charset val="238"/>
      </rPr>
      <t>²</t>
    </r>
    <r>
      <rPr>
        <b/>
        <sz val="10"/>
        <rFont val="Arial"/>
        <family val="2"/>
        <charset val="238"/>
      </rPr>
      <t>]</t>
    </r>
  </si>
  <si>
    <t>Dĺžka   [m]</t>
  </si>
  <si>
    <r>
      <t>Objem [m</t>
    </r>
    <r>
      <rPr>
        <b/>
        <sz val="10"/>
        <rFont val="Times New Roman"/>
        <family val="1"/>
        <charset val="238"/>
      </rPr>
      <t>³</t>
    </r>
    <r>
      <rPr>
        <b/>
        <sz val="10"/>
        <rFont val="Arial"/>
        <family val="2"/>
        <charset val="238"/>
      </rPr>
      <t>]</t>
    </r>
  </si>
  <si>
    <t>Počet  [ks]</t>
  </si>
  <si>
    <t>SO-114 Prístupové cesty mesta Košice</t>
  </si>
  <si>
    <t>Zemné práce</t>
  </si>
  <si>
    <t>násyp</t>
  </si>
  <si>
    <t xml:space="preserve"> sendvič 50:50</t>
  </si>
  <si>
    <t>aktívna zóna</t>
  </si>
  <si>
    <t>úprva podložia</t>
  </si>
  <si>
    <t>hydroosev a zahumusovanie</t>
  </si>
  <si>
    <t>výmena podložia za štrkodrvinu + výkop</t>
  </si>
  <si>
    <t>spojovací asfalt. Postrek modif. PS;A emulzia C60 BP4</t>
  </si>
  <si>
    <t>Vodiace dopravné zariadenia</t>
  </si>
  <si>
    <t>Zvodidlá</t>
  </si>
  <si>
    <t>Priepusty</t>
  </si>
  <si>
    <t>-km 0,342 168 priepust DN 1000 dĺžky 22,0m</t>
  </si>
  <si>
    <t>-km 1,743 000 priepust DN 600 dĺžky 15,0m (pod vjazdom č. 7)</t>
  </si>
  <si>
    <t>nie je PD</t>
  </si>
  <si>
    <t>prosím doplniť</t>
  </si>
  <si>
    <t>-km 1,790 000 priepust DN 600 dĺžky 15,0m (pod vjazdom č. 8)</t>
  </si>
  <si>
    <t>-km 1,936 000 priepust DN 600 dĺžky 14,5m (pod vjazdom č. 9)</t>
  </si>
  <si>
    <t xml:space="preserve">asfaltový betón ACo 11-I,70-100 </t>
  </si>
  <si>
    <t>nie tá istá plocha ako vápnenie ?</t>
  </si>
  <si>
    <t>Zlepšenie podložia hydraulickým spojivom hr. 0,5 m, množstvo spojivovej zmesi 2-3%</t>
  </si>
  <si>
    <t>Úprava podložia je navrhnutá nasledovne: Zrealizuje sa odhumusovanie podľa pedologického prieskumu, následne</t>
  </si>
  <si>
    <t xml:space="preserve"> Techn. Správa , str.7 :</t>
  </si>
  <si>
    <r>
      <t xml:space="preserve">sa rastlý terén </t>
    </r>
    <r>
      <rPr>
        <b/>
        <sz val="10"/>
        <color rgb="FFFF0000"/>
        <rFont val="Arial"/>
        <family val="2"/>
        <charset val="238"/>
      </rPr>
      <t>vylepší hydraulickým spojivom</t>
    </r>
    <r>
      <rPr>
        <sz val="10"/>
        <color rgb="FFFF0000"/>
        <rFont val="Arial"/>
        <family val="2"/>
        <charset val="238"/>
      </rPr>
      <t>, položí sa</t>
    </r>
    <r>
      <rPr>
        <b/>
        <sz val="10"/>
        <color rgb="FFFF0000"/>
        <rFont val="Arial"/>
        <family val="2"/>
        <charset val="238"/>
      </rPr>
      <t xml:space="preserve"> separačná geotextília</t>
    </r>
    <r>
      <rPr>
        <sz val="10"/>
        <color rgb="FFFF0000"/>
        <rFont val="Arial"/>
        <family val="2"/>
        <charset val="238"/>
      </rPr>
      <t xml:space="preserve"> a zrealizujú sa </t>
    </r>
    <r>
      <rPr>
        <b/>
        <sz val="10"/>
        <color rgb="FFFF0000"/>
        <rFont val="Arial"/>
        <family val="2"/>
        <charset val="238"/>
      </rPr>
      <t>vrstvy zo štrkodrviny</t>
    </r>
    <r>
      <rPr>
        <sz val="10"/>
        <color rgb="FFFF0000"/>
        <rFont val="Arial"/>
        <family val="2"/>
        <charset val="238"/>
      </rPr>
      <t>.</t>
    </r>
  </si>
  <si>
    <t>Štrkodrvina fr. 0-63 hrúbky 200 mm</t>
  </si>
  <si>
    <t>Štrkodrvina fr. 0-90 hrúbky 250 mm</t>
  </si>
  <si>
    <t>plocha  :</t>
  </si>
  <si>
    <t>Búranie</t>
  </si>
  <si>
    <t xml:space="preserve">dosypávky krajníc - nenamŕzavý materiál + zhutnenie </t>
  </si>
  <si>
    <t xml:space="preserve">Zemné práce </t>
  </si>
  <si>
    <t>Plocha zlepšenie podložia hydraulickým spojivom je väčšia ako plocha zlepšenie podložia hydraulickým spojivom. Vyplýva to z tvaru telesa.</t>
  </si>
  <si>
    <t>Poprosím vychádzať z PD priepustu DN 600 v km 1,252 260</t>
  </si>
  <si>
    <t>odstránenie ruderálneho povrchu</t>
  </si>
  <si>
    <t>vybúranie exist. betónových konštrukcií</t>
  </si>
  <si>
    <t>rezanie asfaltových vrstiev</t>
  </si>
  <si>
    <t>frézovanie exist. asfaltových vrstiev</t>
  </si>
  <si>
    <t>557 m3</t>
  </si>
  <si>
    <t>spevnenie nespevnenej krajnice štrkodrvinou</t>
  </si>
  <si>
    <t>1591 m3</t>
  </si>
  <si>
    <t>95 m</t>
  </si>
  <si>
    <t>898 m2</t>
  </si>
  <si>
    <t>15178 m2</t>
  </si>
  <si>
    <t>vodorovné dopravné značenie</t>
  </si>
  <si>
    <t>zvislé dopravné značenie</t>
  </si>
  <si>
    <t>Dopravné značenie</t>
  </si>
  <si>
    <t>vybúranie exist asfaltovej vozovky</t>
  </si>
  <si>
    <t>v násype 9 187 m2</t>
  </si>
  <si>
    <t>vo výkope 11 179 m2</t>
  </si>
  <si>
    <t>01010201</t>
  </si>
  <si>
    <t>Pripravné práce, rúbanie stromov</t>
  </si>
  <si>
    <t>úprava pláne v zárezoch</t>
  </si>
  <si>
    <t>úprava pláne v násypoch</t>
  </si>
  <si>
    <t>odstránenie ruderálneho povrchu, ploch 898 m2 , hr. 0,2 m</t>
  </si>
  <si>
    <t>11 179 m2</t>
  </si>
  <si>
    <t>9 187 m2</t>
  </si>
  <si>
    <t>výmena podložia, plocha 30 443 m2 , hr.0,45 m</t>
  </si>
  <si>
    <t>frézovanie existujúcich asfalt.vrstiev, hr. 90 mm</t>
  </si>
  <si>
    <t>Zarezanie vozovky -pre napojenie</t>
  </si>
  <si>
    <t>05030161</t>
  </si>
  <si>
    <t>Odstránenie spevnených plôch vozoviek a doplňujúcich konštrukcií krytov cementobetónových</t>
  </si>
  <si>
    <t>Spevnenie krajnice štrkodrvinou fr. 16-32; hr. 0,1 m</t>
  </si>
  <si>
    <t>???</t>
  </si>
  <si>
    <t>plocha = 1 591/0,1...15 910 m2 ?</t>
  </si>
  <si>
    <t>km 1,936 000 priepust DN 600 dĺžky 14,5m ( pod vjazdom č.9)</t>
  </si>
  <si>
    <t>km 1,790 000 priepust DN 600 dĺžky 15m ( pod vjazdom č.8)</t>
  </si>
  <si>
    <t>km 1,743 000 priepust DN 600 dĺžky 15m ( pod vjazdom č.7)</t>
  </si>
  <si>
    <t>km 1,936 000 priepust DN 600 dĺžky 14,5m (pod vjazdom č.9)</t>
  </si>
  <si>
    <t>dodávka a montáž priepustu komplet v dlžke 15 m</t>
  </si>
  <si>
    <t>vodonepriepustná fólia z geotextílie-výmena podložia</t>
  </si>
  <si>
    <t>odstránenie prístupových komunikácií, štrkodrva hr.0,2m</t>
  </si>
  <si>
    <t>plocha 1153 m2</t>
  </si>
  <si>
    <t>05030261</t>
  </si>
  <si>
    <t>Odstránenie spevnených plôch vozoviek a doplňujúcich konštrukcií podkladov z betónu prostého</t>
  </si>
  <si>
    <t>vybúranie podkladaných vrstiev (cementom stmelená zrnitá zmes CBGM 5/6) hr. 0,20 m</t>
  </si>
  <si>
    <t>celkom v m3</t>
  </si>
  <si>
    <t xml:space="preserve">m </t>
  </si>
  <si>
    <t>celkom m3</t>
  </si>
  <si>
    <t>Vybúranie existujúcej bet. plôch hr.0,3 m</t>
  </si>
  <si>
    <t>plocha 448 m2</t>
  </si>
  <si>
    <t>hrúbka 0,2m</t>
  </si>
  <si>
    <t>kubatúra</t>
  </si>
  <si>
    <t>frézovanie existujúcich asfalt.vrstiev, plocha 1153</t>
  </si>
  <si>
    <t xml:space="preserve">Dosypávka nespevnenej krajnice -nenamrzavý materiál </t>
  </si>
  <si>
    <t>pod spevnenú krajnicu...5 566 m2</t>
  </si>
  <si>
    <t>odhumusovanie - vykázané v SO 010-00</t>
  </si>
  <si>
    <t>Rýchlostná cesta R2 Šaca - Košické Olšany</t>
  </si>
  <si>
    <t>OBJEKT :</t>
  </si>
  <si>
    <t/>
  </si>
  <si>
    <t>KS :</t>
  </si>
  <si>
    <t>t / m.j.</t>
  </si>
  <si>
    <t>tony</t>
  </si>
  <si>
    <t>poznámka</t>
  </si>
  <si>
    <t xml:space="preserve">45.11.11  </t>
  </si>
  <si>
    <t>Doprava vybúraných hmôt</t>
  </si>
  <si>
    <t>Vodorovné premiestnenie odstránených hmôt,bitúmenových plôch, betónových plôch a ich podkladov na skládku správcu , riadenú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</si>
  <si>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05090162</t>
  </si>
  <si>
    <t>Doplňujúce práce, recyklácia bitúmenových konštrukcií</t>
  </si>
  <si>
    <t>z pol.č.05090362 :</t>
  </si>
  <si>
    <t>frézovanie vozovky (40+50 mm)</t>
  </si>
  <si>
    <t>celkom plocha frézovania</t>
  </si>
  <si>
    <t>ton-celkom vybúrané hmoty</t>
  </si>
  <si>
    <t>Cesta III/3401 v správe mesta Košice v dĺžke 2700 m</t>
  </si>
  <si>
    <t>Obnova vozoviek MK Šaca v dĺžke 600 m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</si>
  <si>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</si>
  <si>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</si>
  <si>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</si>
  <si>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</si>
  <si>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Vrátane predznačenia</t>
  </si>
  <si>
    <t>2225077602</t>
  </si>
  <si>
    <t>Doplňujúce konštrukcie,  vodorovné dopravné značenie striekané a náterové deliacich čiar</t>
  </si>
  <si>
    <t>týka sa iba striekanej farby - viď PD ,spolu:</t>
  </si>
  <si>
    <t>V4 pre obnovu vozoviek</t>
  </si>
  <si>
    <t>pre obnovu vozoviek</t>
  </si>
  <si>
    <t>deliaca čiara</t>
  </si>
  <si>
    <t>Stavebné práce na výstavbe diaľnic a ciest chodníkov a nekrytých parkovísk</t>
  </si>
  <si>
    <t>KONŠTRUKCIA VOZOVKY</t>
  </si>
  <si>
    <t>Asfaltový koberec mastixový SMA 11,45/80-75-I     (hr. 40mm)...plocha</t>
  </si>
  <si>
    <t>18900*0,040</t>
  </si>
  <si>
    <t>0509046201</t>
  </si>
  <si>
    <t>Doplňujúce práce, diamantové rezanie bitúmenového krytu, podkladu hr. do 50 mm</t>
  </si>
  <si>
    <t>Rezanie priečnej škáry v mieste napojenia vozoviek</t>
  </si>
  <si>
    <t>plocha celkom</t>
  </si>
  <si>
    <t>05090104</t>
  </si>
  <si>
    <t>Doplňujúce práce, recyklácia betónových konštrukcií</t>
  </si>
  <si>
    <t>01060204</t>
  </si>
  <si>
    <t>Premiestnenie  vodorovné nad 3 000 m</t>
  </si>
  <si>
    <t>odvoz prebytočnej zeminy v rámci stavby</t>
  </si>
  <si>
    <t>114-01</t>
  </si>
  <si>
    <t>Obnova vozoviek</t>
  </si>
  <si>
    <t>Doplňujúce konštrukcie,  zábradlie kovové, mostov a múrov</t>
  </si>
  <si>
    <t>PRIEPUST P1 V km 0,06070</t>
  </si>
  <si>
    <t>Oceľové zábradlie vrátane kotvenia</t>
  </si>
  <si>
    <t>Spolu:</t>
  </si>
  <si>
    <t>PRIEPUST P2 V km 0,342</t>
  </si>
  <si>
    <t>km 0,342 168 rámový priepust dĺžky 17,3 m</t>
  </si>
  <si>
    <t>km 0,060 70 rámový priepust dĺ 12 m</t>
  </si>
  <si>
    <t>km 0,342 168 rámový priepust dĺžky 17,32 m</t>
  </si>
  <si>
    <t>km 0,342 168 rámový priepust dĺ. 17,32 m</t>
  </si>
  <si>
    <t>km 0,060 70 rámový priepust dĺ. 12 m</t>
  </si>
  <si>
    <t>01040403</t>
  </si>
  <si>
    <t>Konštrukcie z hornín - zásypy so zhutnením-súdržné horniny</t>
  </si>
  <si>
    <t>zásyp zeminou</t>
  </si>
  <si>
    <t>PRIEPUST P1 V km 0,060 70</t>
  </si>
  <si>
    <t>22251386</t>
  </si>
  <si>
    <t>Doplňujúce konštrukcie,  priepusty, hospodárske prejazdy z rúr železobetónových</t>
  </si>
  <si>
    <t>2225138603</t>
  </si>
  <si>
    <t>Doplňujúce konštrukcie,  priepusty, hospodárske prejazdy z rúr železobetónových DN nad 1600 mm do 2400 mm</t>
  </si>
  <si>
    <t>dodávka a montáž priepustu z rámov IZM komplet v dlžke 12 m</t>
  </si>
  <si>
    <t>dodávka a montáž priepustu z rámov IZM komplet v dlžke 17,32 m</t>
  </si>
  <si>
    <t>podkladný betón C16/20</t>
  </si>
  <si>
    <t>11250601</t>
  </si>
  <si>
    <t>Doplňujúce konštrukcie, čelá priepustov z betónu prostého</t>
  </si>
  <si>
    <t>1125060107</t>
  </si>
  <si>
    <t>Doplňujúce konštrukcie, čelá priepustov, z betónu prostého tr. C 30/37 (B 35)</t>
  </si>
  <si>
    <t>Betón C 30/37-XF4, XC4 , čelo + 2x zaisťov.prah</t>
  </si>
  <si>
    <t>vrátane debnenia</t>
  </si>
  <si>
    <t>PRIEPUST P3 V km 0,342</t>
  </si>
  <si>
    <t>1 x penetračný náter+2x asfaltový náter ; na ploche 305 m2</t>
  </si>
  <si>
    <t>1 x penetračný náter+2x asfaltový náter ; na ploche 265 m2</t>
  </si>
  <si>
    <t>45.31.43</t>
  </si>
  <si>
    <t>Inštalovanie telefónných káblov, pokládka káblov</t>
  </si>
  <si>
    <t>Vedenia vonkajšie, káblové (miestne siete) - káblovody zo žľabov s poklopom</t>
  </si>
  <si>
    <t>Vedenia vonkajšie, káblové (miestne siete) - káblovody zo žľabov s poklopom betónových</t>
  </si>
  <si>
    <t>Vedenia vonkajšie káblové (diaľkové siete) - káble diaľkové úložné</t>
  </si>
  <si>
    <t>Vedenia vonkajšie káblové (diaľkové siete) - káble diaľkové úložné, ulož. v chráničkách</t>
  </si>
  <si>
    <t>preloženie kábla UPC po odkopaní ryhy do TK žľabu bez prerušenia kábla</t>
  </si>
  <si>
    <t>45.23.16</t>
  </si>
  <si>
    <t>Stavebné práce na stavbe komunikačných vedení</t>
  </si>
  <si>
    <t>01060700</t>
  </si>
  <si>
    <t>Premiestnenie  - nakladanie, prekladanie, vykladanie</t>
  </si>
  <si>
    <t>0106070007</t>
  </si>
  <si>
    <t>Premiestnenie  výkopku resp. rúbaniny - nakladanie, prekladanie, vykladanie,  tr. horniny 1-4</t>
  </si>
  <si>
    <t>výkop ryhy pre trasu TK žľabu</t>
  </si>
  <si>
    <t>výkop ryhy existujúceho kábla</t>
  </si>
  <si>
    <t>zásyp ryhy pre trasu TK žľabu</t>
  </si>
  <si>
    <t>zásyp ryhy existujúceho kábla</t>
  </si>
  <si>
    <t>káblové žľaby TK1 pre uloženie kábla UPC vrátane výstražnej fólie</t>
  </si>
  <si>
    <t>01040401</t>
  </si>
  <si>
    <t>Konštrukcie z hornín - zásypy bez zhutnenia</t>
  </si>
  <si>
    <t>0104040102</t>
  </si>
  <si>
    <t>Konštrukcie z hornín - zásypy bez zhutnenia - tr.horniny 3</t>
  </si>
  <si>
    <t>piesok v tonách (m3*1600/1000 t)</t>
  </si>
  <si>
    <t>pieskové lôžko (0,6*0,2*148)</t>
  </si>
  <si>
    <t>45.11.23</t>
  </si>
  <si>
    <t>45.11.24</t>
  </si>
  <si>
    <t>45.23.32</t>
  </si>
  <si>
    <t>45.26.22</t>
  </si>
  <si>
    <t>45.11.115030161</t>
  </si>
  <si>
    <t>45.11.115030261</t>
  </si>
  <si>
    <t>45.11.115030264</t>
  </si>
  <si>
    <t>45.11.115080200</t>
  </si>
  <si>
    <t>45.11.115090362</t>
  </si>
  <si>
    <t>45.11.115090462</t>
  </si>
  <si>
    <t>45.11.115090104</t>
  </si>
  <si>
    <t>45.11.115090162</t>
  </si>
  <si>
    <t>45.11.121010101</t>
  </si>
  <si>
    <t>45.11.121010201</t>
  </si>
  <si>
    <t>45.11.121010502</t>
  </si>
  <si>
    <t>45.11.231060205</t>
  </si>
  <si>
    <t>45.11.231080501</t>
  </si>
  <si>
    <t>45.11.231080503</t>
  </si>
  <si>
    <t>45.11.231080811</t>
  </si>
  <si>
    <t>45.11.241020101</t>
  </si>
  <si>
    <t>45.11.241020200</t>
  </si>
  <si>
    <t>45.11.241020400</t>
  </si>
  <si>
    <t>45.11.241040202</t>
  </si>
  <si>
    <t>45.11.241040203</t>
  </si>
  <si>
    <t>45.11.241040403</t>
  </si>
  <si>
    <t>45.11.241080101</t>
  </si>
  <si>
    <t>45.11.241080102</t>
  </si>
  <si>
    <t>45.11.241080300</t>
  </si>
  <si>
    <t>45.11.241080401</t>
  </si>
  <si>
    <t>45.11.241080402</t>
  </si>
  <si>
    <t>45.11.251060204</t>
  </si>
  <si>
    <t>45.11.251060205</t>
  </si>
  <si>
    <t>45.23.1311250901</t>
  </si>
  <si>
    <t>45.23.1327201391</t>
  </si>
  <si>
    <t>45.23.3221250208</t>
  </si>
  <si>
    <t>45.23.3222030330</t>
  </si>
  <si>
    <t>45.23.3222030640</t>
  </si>
  <si>
    <t>45.23.3222250465</t>
  </si>
  <si>
    <t>45.23.3222250363</t>
  </si>
  <si>
    <t>45.23.3222250464</t>
  </si>
  <si>
    <t>45.23.3222251161</t>
  </si>
  <si>
    <t>45.23.3322010104</t>
  </si>
  <si>
    <t>45.23.3322010204</t>
  </si>
  <si>
    <t>45.23.3322020421</t>
  </si>
  <si>
    <t>45.23.3322030329</t>
  </si>
  <si>
    <t>45.23.3322030539</t>
  </si>
  <si>
    <t>45.23.3322251384</t>
  </si>
  <si>
    <t>45.23.3322251386</t>
  </si>
  <si>
    <t>45.24.7011200221</t>
  </si>
  <si>
    <t>45.24.7031210303</t>
  </si>
  <si>
    <t>45.24.7011250601</t>
  </si>
  <si>
    <t>45.26.1461010101</t>
  </si>
  <si>
    <t>45.26.222010601</t>
  </si>
  <si>
    <t>45.26.222060905</t>
  </si>
  <si>
    <t>45.26.2311200401</t>
  </si>
  <si>
    <t>45.23.161030201</t>
  </si>
  <si>
    <t>45.23.161040402</t>
  </si>
  <si>
    <t>45.23.161060700</t>
  </si>
  <si>
    <t>45.23.161040401</t>
  </si>
  <si>
    <t>45.31.4392020403</t>
  </si>
  <si>
    <t>45.31.4392030102</t>
  </si>
  <si>
    <t>Celkom za objekt</t>
  </si>
  <si>
    <t>45.23.3222030641</t>
  </si>
  <si>
    <t>45.23.3122250776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</si>
  <si>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</si>
  <si>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</si>
  <si>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</si>
  <si>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aktívna zona hr. 0,5 m</t>
  </si>
  <si>
    <t>Rýchlostná cesta R2 Šaca – Košické Oľšany; I. úsek</t>
  </si>
  <si>
    <t>Konštrukcie z hornín - násypy so zhutnením-nesúdržné zeminy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</si>
</sst>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\ ###\ ###\ ###\ ##0.000"/>
    <numFmt numFmtId="177" formatCode="#,##0.00\ &quot;€&quot;"/>
  </numFmts>
  <fonts count="109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9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b/>
      <i/>
      <sz val="10"/>
      <color indexed="12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B050"/>
      <name val="Arial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strike/>
      <sz val="10"/>
      <name val="Calibri"/>
      <family val="2"/>
      <charset val="238"/>
      <scheme val="minor"/>
    </font>
    <font>
      <b/>
      <strike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trike/>
      <sz val="10"/>
      <color rgb="FF00B050"/>
      <name val="Calibri"/>
      <family val="2"/>
      <charset val="238"/>
      <scheme val="minor"/>
    </font>
    <font>
      <i/>
      <strike/>
      <sz val="10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i/>
      <sz val="11"/>
      <name val="Calibri"/>
      <family val="2"/>
      <charset val="238"/>
      <scheme val="minor"/>
    </font>
    <font>
      <strike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color rgb="FF00B050"/>
      <name val="Calibri"/>
      <family val="2"/>
      <charset val="238"/>
      <scheme val="minor"/>
    </font>
    <font>
      <i/>
      <strike/>
      <sz val="10"/>
      <color rgb="FFFF0000"/>
      <name val="Calibri"/>
      <family val="2"/>
      <charset val="238"/>
      <scheme val="minor"/>
    </font>
    <font>
      <b/>
      <i/>
      <sz val="10"/>
      <color rgb="FF00B050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1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25" fillId="0" borderId="0">
      <alignment horizontal="center" vertic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1075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9" fontId="17" fillId="0" borderId="0" xfId="1" applyNumberFormat="1" applyFont="1" applyAlignment="1">
      <alignment vertical="center" wrapText="1"/>
    </xf>
    <xf numFmtId="0" fontId="12" fillId="5" borderId="0" xfId="1" applyFont="1" applyFill="1" applyAlignment="1">
      <alignment vertical="center"/>
    </xf>
    <xf numFmtId="0" fontId="12" fillId="5" borderId="0" xfId="1" applyFont="1" applyFill="1" applyAlignment="1">
      <alignment horizontal="center" vertical="center"/>
    </xf>
    <xf numFmtId="0" fontId="12" fillId="5" borderId="14" xfId="1" applyFont="1" applyFill="1" applyBorder="1" applyAlignment="1">
      <alignment horizontal="center" vertical="center"/>
    </xf>
    <xf numFmtId="0" fontId="14" fillId="5" borderId="16" xfId="1" applyFont="1" applyFill="1" applyBorder="1" applyAlignment="1">
      <alignment horizontal="left" vertical="center" wrapText="1"/>
    </xf>
    <xf numFmtId="0" fontId="14" fillId="5" borderId="0" xfId="1" applyFont="1" applyFill="1" applyAlignment="1">
      <alignment vertical="center" wrapText="1"/>
    </xf>
    <xf numFmtId="0" fontId="67" fillId="5" borderId="15" xfId="0" applyFont="1" applyFill="1" applyBorder="1" applyAlignment="1">
      <alignment horizontal="center" vertical="center"/>
    </xf>
    <xf numFmtId="0" fontId="67" fillId="5" borderId="15" xfId="0" applyFont="1" applyFill="1" applyBorder="1" applyAlignment="1">
      <alignment horizontal="center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67" fillId="5" borderId="15" xfId="0" quotePrefix="1" applyNumberFormat="1" applyFont="1" applyFill="1" applyBorder="1" applyAlignment="1">
      <alignment horizontal="left" vertical="center"/>
    </xf>
    <xf numFmtId="49" fontId="67" fillId="5" borderId="15" xfId="0" applyNumberFormat="1" applyFont="1" applyFill="1" applyBorder="1" applyAlignment="1">
      <alignment horizontal="left" vertical="center"/>
    </xf>
    <xf numFmtId="49" fontId="12" fillId="5" borderId="15" xfId="1" applyNumberFormat="1" applyFont="1" applyFill="1" applyBorder="1" applyAlignment="1">
      <alignment horizontal="left" vertical="center" wrapText="1"/>
    </xf>
    <xf numFmtId="0" fontId="67" fillId="5" borderId="16" xfId="0" applyFont="1" applyFill="1" applyBorder="1" applyAlignment="1">
      <alignment vertical="center" wrapText="1"/>
    </xf>
    <xf numFmtId="0" fontId="67" fillId="5" borderId="18" xfId="0" applyFont="1" applyFill="1" applyBorder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5" fillId="5" borderId="0" xfId="1" applyNumberFormat="1" applyFont="1" applyFill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" fontId="15" fillId="5" borderId="0" xfId="1" applyNumberFormat="1" applyFont="1" applyFill="1" applyAlignment="1">
      <alignment horizontal="right" vertical="center" wrapText="1"/>
    </xf>
    <xf numFmtId="0" fontId="17" fillId="0" borderId="0" xfId="170"/>
    <xf numFmtId="0" fontId="66" fillId="5" borderId="46" xfId="461" applyFont="1" applyFill="1" applyBorder="1" applyAlignment="1">
      <alignment horizontal="left" vertical="center" wrapText="1"/>
    </xf>
    <xf numFmtId="4" fontId="66" fillId="0" borderId="4" xfId="461" applyNumberFormat="1" applyFont="1" applyBorder="1" applyAlignment="1">
      <alignment horizontal="center" vertical="center"/>
    </xf>
    <xf numFmtId="4" fontId="66" fillId="0" borderId="46" xfId="461" applyNumberFormat="1" applyFont="1" applyBorder="1" applyAlignment="1">
      <alignment horizontal="center" vertical="center"/>
    </xf>
    <xf numFmtId="4" fontId="63" fillId="0" borderId="4" xfId="461" applyNumberFormat="1" applyFont="1" applyBorder="1" applyAlignment="1">
      <alignment horizontal="center" vertical="center"/>
    </xf>
    <xf numFmtId="0" fontId="63" fillId="5" borderId="46" xfId="461" applyFont="1" applyFill="1" applyBorder="1" applyAlignment="1">
      <alignment horizontal="center" vertical="center" wrapText="1"/>
    </xf>
    <xf numFmtId="0" fontId="63" fillId="0" borderId="0" xfId="170" applyFont="1"/>
    <xf numFmtId="0" fontId="66" fillId="5" borderId="53" xfId="461" applyFont="1" applyFill="1" applyBorder="1" applyAlignment="1">
      <alignment horizontal="left" vertical="center" wrapText="1"/>
    </xf>
    <xf numFmtId="4" fontId="66" fillId="0" borderId="54" xfId="461" applyNumberFormat="1" applyFont="1" applyBorder="1" applyAlignment="1">
      <alignment horizontal="center" vertical="center"/>
    </xf>
    <xf numFmtId="4" fontId="66" fillId="0" borderId="53" xfId="461" applyNumberFormat="1" applyFont="1" applyBorder="1" applyAlignment="1">
      <alignment horizontal="center" vertical="center"/>
    </xf>
    <xf numFmtId="4" fontId="63" fillId="0" borderId="54" xfId="461" applyNumberFormat="1" applyFont="1" applyBorder="1" applyAlignment="1">
      <alignment horizontal="center" vertical="center"/>
    </xf>
    <xf numFmtId="0" fontId="63" fillId="5" borderId="53" xfId="461" applyFont="1" applyFill="1" applyBorder="1" applyAlignment="1">
      <alignment horizontal="center" vertical="center" wrapText="1"/>
    </xf>
    <xf numFmtId="0" fontId="66" fillId="5" borderId="53" xfId="461" applyFont="1" applyFill="1" applyBorder="1" applyAlignment="1">
      <alignment horizontal="left" vertical="center"/>
    </xf>
    <xf numFmtId="4" fontId="17" fillId="0" borderId="54" xfId="461" applyNumberFormat="1" applyBorder="1" applyAlignment="1">
      <alignment horizontal="center" vertical="center"/>
    </xf>
    <xf numFmtId="4" fontId="17" fillId="0" borderId="53" xfId="461" applyNumberFormat="1" applyBorder="1" applyAlignment="1">
      <alignment horizontal="center" vertical="center"/>
    </xf>
    <xf numFmtId="0" fontId="63" fillId="5" borderId="53" xfId="461" applyFont="1" applyFill="1" applyBorder="1" applyAlignment="1">
      <alignment horizontal="center"/>
    </xf>
    <xf numFmtId="4" fontId="63" fillId="0" borderId="53" xfId="461" applyNumberFormat="1" applyFont="1" applyBorder="1" applyAlignment="1">
      <alignment horizontal="center" vertical="center"/>
    </xf>
    <xf numFmtId="0" fontId="66" fillId="5" borderId="55" xfId="461" applyFont="1" applyFill="1" applyBorder="1" applyAlignment="1">
      <alignment horizontal="left" vertical="center"/>
    </xf>
    <xf numFmtId="4" fontId="66" fillId="0" borderId="56" xfId="461" applyNumberFormat="1" applyFont="1" applyBorder="1" applyAlignment="1">
      <alignment horizontal="center" vertical="center"/>
    </xf>
    <xf numFmtId="4" fontId="66" fillId="0" borderId="55" xfId="461" applyNumberFormat="1" applyFont="1" applyBorder="1" applyAlignment="1">
      <alignment horizontal="center" vertical="center"/>
    </xf>
    <xf numFmtId="4" fontId="63" fillId="0" borderId="55" xfId="461" applyNumberFormat="1" applyFont="1" applyBorder="1" applyAlignment="1">
      <alignment horizontal="center" vertical="center"/>
    </xf>
    <xf numFmtId="4" fontId="63" fillId="0" borderId="56" xfId="461" applyNumberFormat="1" applyFont="1" applyBorder="1" applyAlignment="1">
      <alignment horizontal="center" vertical="center"/>
    </xf>
    <xf numFmtId="0" fontId="63" fillId="5" borderId="55" xfId="461" applyFont="1" applyFill="1" applyBorder="1" applyAlignment="1">
      <alignment horizontal="center"/>
    </xf>
    <xf numFmtId="0" fontId="66" fillId="5" borderId="50" xfId="170" applyFont="1" applyFill="1" applyBorder="1" applyAlignment="1">
      <alignment horizontal="left" vertical="center"/>
    </xf>
    <xf numFmtId="4" fontId="66" fillId="0" borderId="57" xfId="461" applyNumberFormat="1" applyFont="1" applyBorder="1" applyAlignment="1">
      <alignment horizontal="center" vertical="center"/>
    </xf>
    <xf numFmtId="4" fontId="66" fillId="0" borderId="50" xfId="461" applyNumberFormat="1" applyFont="1" applyBorder="1" applyAlignment="1">
      <alignment horizontal="center" vertical="center"/>
    </xf>
    <xf numFmtId="4" fontId="63" fillId="0" borderId="50" xfId="461" applyNumberFormat="1" applyFont="1" applyBorder="1" applyAlignment="1">
      <alignment horizontal="center" vertical="center"/>
    </xf>
    <xf numFmtId="4" fontId="63" fillId="0" borderId="57" xfId="461" applyNumberFormat="1" applyFont="1" applyBorder="1" applyAlignment="1">
      <alignment horizontal="center" vertical="center"/>
    </xf>
    <xf numFmtId="0" fontId="63" fillId="5" borderId="50" xfId="461" applyFont="1" applyFill="1" applyBorder="1" applyAlignment="1">
      <alignment horizontal="center"/>
    </xf>
    <xf numFmtId="0" fontId="66" fillId="5" borderId="46" xfId="461" applyFont="1" applyFill="1" applyBorder="1" applyAlignment="1">
      <alignment horizontal="left" vertical="center"/>
    </xf>
    <xf numFmtId="4" fontId="17" fillId="0" borderId="58" xfId="461" applyNumberFormat="1" applyBorder="1" applyAlignment="1">
      <alignment horizontal="center" vertical="center"/>
    </xf>
    <xf numFmtId="4" fontId="63" fillId="0" borderId="46" xfId="461" applyNumberFormat="1" applyFont="1" applyBorder="1" applyAlignment="1">
      <alignment horizontal="center" vertical="center"/>
    </xf>
    <xf numFmtId="0" fontId="63" fillId="5" borderId="58" xfId="461" applyFont="1" applyFill="1" applyBorder="1"/>
    <xf numFmtId="0" fontId="66" fillId="5" borderId="59" xfId="461" applyFont="1" applyFill="1" applyBorder="1" applyAlignment="1">
      <alignment horizontal="left" vertical="center"/>
    </xf>
    <xf numFmtId="4" fontId="17" fillId="0" borderId="59" xfId="461" applyNumberFormat="1" applyBorder="1" applyAlignment="1">
      <alignment horizontal="center" vertical="center"/>
    </xf>
    <xf numFmtId="4" fontId="17" fillId="0" borderId="60" xfId="461" applyNumberFormat="1" applyBorder="1" applyAlignment="1">
      <alignment horizontal="center" vertical="center"/>
    </xf>
    <xf numFmtId="4" fontId="63" fillId="0" borderId="59" xfId="461" applyNumberFormat="1" applyFont="1" applyBorder="1" applyAlignment="1">
      <alignment horizontal="center" vertical="center"/>
    </xf>
    <xf numFmtId="0" fontId="63" fillId="5" borderId="60" xfId="461" applyFont="1" applyFill="1" applyBorder="1"/>
    <xf numFmtId="4" fontId="66" fillId="0" borderId="59" xfId="461" applyNumberFormat="1" applyFont="1" applyBorder="1" applyAlignment="1">
      <alignment horizontal="center" vertical="center"/>
    </xf>
    <xf numFmtId="4" fontId="63" fillId="0" borderId="60" xfId="461" applyNumberFormat="1" applyFont="1" applyBorder="1" applyAlignment="1">
      <alignment horizontal="center" vertical="center"/>
    </xf>
    <xf numFmtId="0" fontId="65" fillId="5" borderId="53" xfId="461" applyFont="1" applyFill="1" applyBorder="1" applyAlignment="1">
      <alignment vertical="center"/>
    </xf>
    <xf numFmtId="4" fontId="63" fillId="0" borderId="61" xfId="461" applyNumberFormat="1" applyFont="1" applyBorder="1" applyAlignment="1">
      <alignment horizontal="center" vertical="center"/>
    </xf>
    <xf numFmtId="0" fontId="63" fillId="5" borderId="61" xfId="461" applyFont="1" applyFill="1" applyBorder="1"/>
    <xf numFmtId="0" fontId="65" fillId="5" borderId="55" xfId="461" applyFont="1" applyFill="1" applyBorder="1" applyAlignment="1">
      <alignment vertical="center"/>
    </xf>
    <xf numFmtId="4" fontId="63" fillId="0" borderId="62" xfId="461" applyNumberFormat="1" applyFont="1" applyBorder="1" applyAlignment="1">
      <alignment horizontal="center" vertical="center"/>
    </xf>
    <xf numFmtId="0" fontId="63" fillId="5" borderId="62" xfId="461" applyFont="1" applyFill="1" applyBorder="1"/>
    <xf numFmtId="4" fontId="17" fillId="0" borderId="55" xfId="461" applyNumberFormat="1" applyBorder="1" applyAlignment="1">
      <alignment horizontal="center" vertical="center"/>
    </xf>
    <xf numFmtId="0" fontId="65" fillId="5" borderId="50" xfId="461" applyFont="1" applyFill="1" applyBorder="1" applyAlignment="1">
      <alignment vertical="center"/>
    </xf>
    <xf numFmtId="4" fontId="63" fillId="0" borderId="24" xfId="461" applyNumberFormat="1" applyFont="1" applyBorder="1" applyAlignment="1">
      <alignment horizontal="center" vertical="center"/>
    </xf>
    <xf numFmtId="0" fontId="63" fillId="5" borderId="24" xfId="461" applyFont="1" applyFill="1" applyBorder="1"/>
    <xf numFmtId="4" fontId="66" fillId="0" borderId="52" xfId="461" applyNumberFormat="1" applyFont="1" applyBorder="1" applyAlignment="1">
      <alignment horizontal="center" vertical="center"/>
    </xf>
    <xf numFmtId="0" fontId="63" fillId="0" borderId="51" xfId="170" applyFont="1" applyBorder="1"/>
    <xf numFmtId="0" fontId="66" fillId="5" borderId="46" xfId="461" applyFont="1" applyFill="1" applyBorder="1"/>
    <xf numFmtId="4" fontId="63" fillId="0" borderId="46" xfId="461" applyNumberFormat="1" applyFont="1" applyBorder="1" applyAlignment="1">
      <alignment horizontal="center"/>
    </xf>
    <xf numFmtId="0" fontId="63" fillId="5" borderId="46" xfId="461" applyFont="1" applyFill="1" applyBorder="1" applyAlignment="1">
      <alignment horizontal="center"/>
    </xf>
    <xf numFmtId="0" fontId="66" fillId="5" borderId="47" xfId="461" applyFont="1" applyFill="1" applyBorder="1"/>
    <xf numFmtId="4" fontId="63" fillId="0" borderId="49" xfId="461" applyNumberFormat="1" applyFont="1" applyBorder="1" applyAlignment="1">
      <alignment horizontal="center"/>
    </xf>
    <xf numFmtId="4" fontId="63" fillId="0" borderId="50" xfId="461" applyNumberFormat="1" applyFont="1" applyBorder="1" applyAlignment="1">
      <alignment horizontal="center"/>
    </xf>
    <xf numFmtId="4" fontId="63" fillId="0" borderId="48" xfId="461" applyNumberFormat="1" applyFont="1" applyBorder="1" applyAlignment="1">
      <alignment horizontal="center"/>
    </xf>
    <xf numFmtId="4" fontId="66" fillId="0" borderId="49" xfId="461" applyNumberFormat="1" applyFont="1" applyBorder="1" applyAlignment="1">
      <alignment horizontal="center" vertical="center"/>
    </xf>
    <xf numFmtId="0" fontId="66" fillId="0" borderId="63" xfId="170" applyFont="1" applyBorder="1"/>
    <xf numFmtId="0" fontId="17" fillId="0" borderId="46" xfId="170" applyBorder="1"/>
    <xf numFmtId="1" fontId="17" fillId="0" borderId="46" xfId="170" applyNumberFormat="1" applyBorder="1"/>
    <xf numFmtId="0" fontId="17" fillId="0" borderId="58" xfId="170" applyBorder="1"/>
    <xf numFmtId="0" fontId="66" fillId="0" borderId="64" xfId="170" applyFont="1" applyBorder="1"/>
    <xf numFmtId="0" fontId="17" fillId="0" borderId="53" xfId="170" applyBorder="1"/>
    <xf numFmtId="1" fontId="17" fillId="0" borderId="53" xfId="170" applyNumberFormat="1" applyBorder="1"/>
    <xf numFmtId="0" fontId="17" fillId="0" borderId="61" xfId="170" applyBorder="1"/>
    <xf numFmtId="0" fontId="66" fillId="0" borderId="65" xfId="170" applyFont="1" applyBorder="1"/>
    <xf numFmtId="0" fontId="17" fillId="0" borderId="50" xfId="170" applyBorder="1"/>
    <xf numFmtId="1" fontId="17" fillId="0" borderId="50" xfId="170" applyNumberFormat="1" applyBorder="1"/>
    <xf numFmtId="0" fontId="17" fillId="0" borderId="24" xfId="170" applyBorder="1"/>
    <xf numFmtId="0" fontId="63" fillId="0" borderId="64" xfId="170" applyFont="1" applyBorder="1"/>
    <xf numFmtId="4" fontId="63" fillId="0" borderId="67" xfId="170" applyNumberFormat="1" applyFont="1" applyBorder="1"/>
    <xf numFmtId="0" fontId="63" fillId="0" borderId="25" xfId="170" applyFont="1" applyBorder="1"/>
    <xf numFmtId="0" fontId="17" fillId="0" borderId="52" xfId="170" applyBorder="1"/>
    <xf numFmtId="1" fontId="17" fillId="0" borderId="52" xfId="170" applyNumberFormat="1" applyBorder="1"/>
    <xf numFmtId="1" fontId="17" fillId="0" borderId="0" xfId="170" applyNumberFormat="1"/>
    <xf numFmtId="4" fontId="66" fillId="2" borderId="53" xfId="461" applyNumberFormat="1" applyFont="1" applyFill="1" applyBorder="1" applyAlignment="1">
      <alignment horizontal="center" vertical="center"/>
    </xf>
    <xf numFmtId="0" fontId="17" fillId="0" borderId="4" xfId="170" applyBorder="1"/>
    <xf numFmtId="0" fontId="17" fillId="0" borderId="54" xfId="170" applyBorder="1"/>
    <xf numFmtId="0" fontId="17" fillId="0" borderId="57" xfId="170" applyBorder="1"/>
    <xf numFmtId="0" fontId="73" fillId="0" borderId="46" xfId="170" applyFont="1" applyBorder="1"/>
    <xf numFmtId="0" fontId="73" fillId="0" borderId="50" xfId="0" applyFont="1" applyBorder="1" applyAlignment="1">
      <alignment horizontal="left" vertical="center" wrapText="1"/>
    </xf>
    <xf numFmtId="0" fontId="73" fillId="0" borderId="50" xfId="170" applyFont="1" applyBorder="1"/>
    <xf numFmtId="0" fontId="73" fillId="0" borderId="50" xfId="170" applyFont="1" applyBorder="1" applyAlignment="1">
      <alignment horizontal="center"/>
    </xf>
    <xf numFmtId="0" fontId="73" fillId="0" borderId="0" xfId="170" applyFont="1"/>
    <xf numFmtId="0" fontId="73" fillId="5" borderId="53" xfId="461" applyFont="1" applyFill="1" applyBorder="1" applyAlignment="1">
      <alignment horizontal="left" vertical="center"/>
    </xf>
    <xf numFmtId="4" fontId="73" fillId="0" borderId="54" xfId="461" applyNumberFormat="1" applyFont="1" applyBorder="1" applyAlignment="1">
      <alignment horizontal="center" vertical="center"/>
    </xf>
    <xf numFmtId="4" fontId="73" fillId="0" borderId="53" xfId="461" applyNumberFormat="1" applyFont="1" applyBorder="1" applyAlignment="1">
      <alignment horizontal="center" vertical="center"/>
    </xf>
    <xf numFmtId="0" fontId="73" fillId="5" borderId="53" xfId="461" applyFont="1" applyFill="1" applyBorder="1" applyAlignment="1">
      <alignment horizontal="center"/>
    </xf>
    <xf numFmtId="0" fontId="73" fillId="0" borderId="59" xfId="0" applyFont="1" applyBorder="1" applyAlignment="1">
      <alignment vertical="center"/>
    </xf>
    <xf numFmtId="0" fontId="73" fillId="0" borderId="59" xfId="170" applyFont="1" applyBorder="1" applyAlignment="1">
      <alignment horizontal="center"/>
    </xf>
    <xf numFmtId="0" fontId="73" fillId="5" borderId="46" xfId="461" applyFont="1" applyFill="1" applyBorder="1" applyAlignment="1">
      <alignment horizontal="left" vertical="center"/>
    </xf>
    <xf numFmtId="0" fontId="73" fillId="0" borderId="53" xfId="170" applyFont="1" applyBorder="1"/>
    <xf numFmtId="0" fontId="73" fillId="5" borderId="55" xfId="461" applyFont="1" applyFill="1" applyBorder="1" applyAlignment="1">
      <alignment horizontal="left" vertical="center"/>
    </xf>
    <xf numFmtId="0" fontId="73" fillId="0" borderId="55" xfId="170" applyFont="1" applyBorder="1"/>
    <xf numFmtId="0" fontId="73" fillId="0" borderId="0" xfId="1" applyFont="1" applyAlignment="1">
      <alignment vertical="center"/>
    </xf>
    <xf numFmtId="0" fontId="73" fillId="0" borderId="55" xfId="0" applyFont="1" applyBorder="1" applyAlignment="1">
      <alignment horizontal="left" vertical="center" wrapText="1"/>
    </xf>
    <xf numFmtId="0" fontId="73" fillId="0" borderId="55" xfId="170" applyFont="1" applyBorder="1" applyAlignment="1">
      <alignment horizontal="center"/>
    </xf>
    <xf numFmtId="0" fontId="73" fillId="0" borderId="46" xfId="0" applyFont="1" applyBorder="1" applyAlignment="1">
      <alignment vertical="center"/>
    </xf>
    <xf numFmtId="0" fontId="73" fillId="0" borderId="46" xfId="170" applyFont="1" applyBorder="1" applyAlignment="1">
      <alignment horizontal="center"/>
    </xf>
    <xf numFmtId="0" fontId="73" fillId="2" borderId="0" xfId="170" applyFont="1" applyFill="1"/>
    <xf numFmtId="4" fontId="73" fillId="0" borderId="4" xfId="170" applyNumberFormat="1" applyFont="1" applyBorder="1"/>
    <xf numFmtId="4" fontId="73" fillId="0" borderId="46" xfId="170" applyNumberFormat="1" applyFont="1" applyBorder="1" applyAlignment="1">
      <alignment horizontal="center"/>
    </xf>
    <xf numFmtId="4" fontId="73" fillId="0" borderId="54" xfId="170" applyNumberFormat="1" applyFont="1" applyBorder="1"/>
    <xf numFmtId="4" fontId="73" fillId="0" borderId="53" xfId="170" applyNumberFormat="1" applyFont="1" applyBorder="1" applyAlignment="1">
      <alignment horizontal="center"/>
    </xf>
    <xf numFmtId="4" fontId="73" fillId="0" borderId="56" xfId="170" applyNumberFormat="1" applyFont="1" applyBorder="1"/>
    <xf numFmtId="4" fontId="73" fillId="0" borderId="55" xfId="170" applyNumberFormat="1" applyFont="1" applyBorder="1" applyAlignment="1">
      <alignment horizontal="center"/>
    </xf>
    <xf numFmtId="4" fontId="17" fillId="0" borderId="57" xfId="170" applyNumberFormat="1" applyBorder="1"/>
    <xf numFmtId="4" fontId="17" fillId="0" borderId="50" xfId="170" applyNumberFormat="1" applyBorder="1"/>
    <xf numFmtId="4" fontId="73" fillId="0" borderId="57" xfId="170" applyNumberFormat="1" applyFont="1" applyBorder="1" applyAlignment="1">
      <alignment horizontal="center"/>
    </xf>
    <xf numFmtId="4" fontId="73" fillId="0" borderId="57" xfId="170" applyNumberFormat="1" applyFont="1" applyBorder="1"/>
    <xf numFmtId="4" fontId="73" fillId="0" borderId="70" xfId="170" applyNumberFormat="1" applyFont="1" applyBorder="1" applyAlignment="1">
      <alignment horizontal="center"/>
    </xf>
    <xf numFmtId="4" fontId="73" fillId="0" borderId="59" xfId="170" applyNumberFormat="1" applyFont="1" applyBorder="1" applyAlignment="1">
      <alignment horizontal="center"/>
    </xf>
    <xf numFmtId="4" fontId="73" fillId="0" borderId="56" xfId="170" applyNumberFormat="1" applyFont="1" applyBorder="1" applyAlignment="1">
      <alignment horizontal="center"/>
    </xf>
    <xf numFmtId="4" fontId="73" fillId="0" borderId="4" xfId="170" applyNumberFormat="1" applyFont="1" applyBorder="1" applyAlignment="1">
      <alignment horizontal="center"/>
    </xf>
    <xf numFmtId="4" fontId="73" fillId="0" borderId="50" xfId="170" applyNumberFormat="1" applyFont="1" applyBorder="1" applyAlignment="1">
      <alignment horizontal="center"/>
    </xf>
    <xf numFmtId="4" fontId="63" fillId="0" borderId="55" xfId="170" applyNumberFormat="1" applyFont="1" applyBorder="1" applyAlignment="1">
      <alignment horizontal="center"/>
    </xf>
    <xf numFmtId="0" fontId="12" fillId="5" borderId="16" xfId="162" applyFont="1" applyFill="1" applyBorder="1" applyAlignment="1">
      <alignment vertical="center" wrapText="1"/>
    </xf>
    <xf numFmtId="0" fontId="12" fillId="5" borderId="15" xfId="162" applyFont="1" applyFill="1" applyBorder="1" applyAlignment="1">
      <alignment vertical="center"/>
    </xf>
    <xf numFmtId="0" fontId="11" fillId="5" borderId="15" xfId="162" applyFill="1" applyBorder="1" applyAlignment="1">
      <alignment vertical="center"/>
    </xf>
    <xf numFmtId="0" fontId="11" fillId="5" borderId="18" xfId="162" applyFill="1" applyBorder="1" applyAlignment="1">
      <alignment vertical="center"/>
    </xf>
    <xf numFmtId="0" fontId="69" fillId="5" borderId="0" xfId="0" applyFont="1" applyFill="1" applyAlignment="1">
      <alignment vertical="center"/>
    </xf>
    <xf numFmtId="0" fontId="74" fillId="5" borderId="0" xfId="0" applyFont="1" applyFill="1" applyAlignment="1">
      <alignment horizontal="center" vertical="center"/>
    </xf>
    <xf numFmtId="0" fontId="74" fillId="5" borderId="0" xfId="0" applyFont="1" applyFill="1" applyAlignment="1">
      <alignment horizontal="center" vertical="top"/>
    </xf>
    <xf numFmtId="0" fontId="75" fillId="5" borderId="0" xfId="0" applyFont="1" applyFill="1" applyAlignment="1">
      <alignment vertical="top"/>
    </xf>
    <xf numFmtId="0" fontId="75" fillId="5" borderId="0" xfId="0" applyFont="1" applyFill="1" applyAlignment="1">
      <alignment vertical="center" wrapText="1"/>
    </xf>
    <xf numFmtId="4" fontId="74" fillId="5" borderId="0" xfId="0" applyNumberFormat="1" applyFont="1" applyFill="1" applyAlignment="1">
      <alignment vertical="center"/>
    </xf>
    <xf numFmtId="0" fontId="74" fillId="5" borderId="0" xfId="0" applyFont="1" applyFill="1" applyAlignment="1">
      <alignment vertical="top"/>
    </xf>
    <xf numFmtId="0" fontId="74" fillId="5" borderId="0" xfId="0" applyFont="1" applyFill="1" applyAlignment="1">
      <alignment vertical="center"/>
    </xf>
    <xf numFmtId="167" fontId="74" fillId="5" borderId="0" xfId="0" applyNumberFormat="1" applyFont="1" applyFill="1" applyAlignment="1">
      <alignment horizontal="center" vertical="center"/>
    </xf>
    <xf numFmtId="4" fontId="74" fillId="5" borderId="0" xfId="0" applyNumberFormat="1" applyFont="1" applyFill="1" applyAlignment="1">
      <alignment horizontal="center" vertical="center"/>
    </xf>
    <xf numFmtId="0" fontId="74" fillId="5" borderId="0" xfId="2" applyFont="1" applyFill="1" applyAlignment="1">
      <alignment horizontal="left" vertical="center"/>
    </xf>
    <xf numFmtId="0" fontId="74" fillId="5" borderId="0" xfId="0" applyFont="1" applyFill="1" applyAlignment="1">
      <alignment vertical="center" wrapText="1"/>
    </xf>
    <xf numFmtId="0" fontId="74" fillId="5" borderId="70" xfId="0" applyFont="1" applyFill="1" applyBorder="1" applyAlignment="1">
      <alignment vertical="top"/>
    </xf>
    <xf numFmtId="0" fontId="74" fillId="5" borderId="6" xfId="0" applyFont="1" applyFill="1" applyBorder="1" applyAlignment="1">
      <alignment horizontal="centerContinuous" vertical="center"/>
    </xf>
    <xf numFmtId="0" fontId="74" fillId="5" borderId="9" xfId="0" applyFont="1" applyFill="1" applyBorder="1" applyAlignment="1">
      <alignment horizontal="center" vertical="center"/>
    </xf>
    <xf numFmtId="0" fontId="74" fillId="5" borderId="10" xfId="0" applyFont="1" applyFill="1" applyBorder="1" applyAlignment="1">
      <alignment horizontal="center" vertical="center"/>
    </xf>
    <xf numFmtId="167" fontId="74" fillId="5" borderId="71" xfId="0" applyNumberFormat="1" applyFont="1" applyFill="1" applyBorder="1" applyAlignment="1">
      <alignment horizontal="center" vertical="center"/>
    </xf>
    <xf numFmtId="4" fontId="74" fillId="5" borderId="71" xfId="0" applyNumberFormat="1" applyFont="1" applyFill="1" applyBorder="1" applyAlignment="1">
      <alignment horizontal="center" vertical="center"/>
    </xf>
    <xf numFmtId="0" fontId="74" fillId="5" borderId="14" xfId="0" applyFont="1" applyFill="1" applyBorder="1" applyAlignment="1">
      <alignment vertical="top"/>
    </xf>
    <xf numFmtId="0" fontId="74" fillId="5" borderId="15" xfId="0" applyFont="1" applyFill="1" applyBorder="1" applyAlignment="1">
      <alignment horizontal="center" vertical="center"/>
    </xf>
    <xf numFmtId="0" fontId="74" fillId="5" borderId="18" xfId="0" applyFont="1" applyFill="1" applyBorder="1" applyAlignment="1">
      <alignment horizontal="center" vertical="top"/>
    </xf>
    <xf numFmtId="0" fontId="74" fillId="5" borderId="18" xfId="0" applyFont="1" applyFill="1" applyBorder="1" applyAlignment="1">
      <alignment vertical="top"/>
    </xf>
    <xf numFmtId="4" fontId="74" fillId="5" borderId="18" xfId="0" applyNumberFormat="1" applyFont="1" applyFill="1" applyBorder="1" applyAlignment="1">
      <alignment vertical="center"/>
    </xf>
    <xf numFmtId="0" fontId="74" fillId="5" borderId="26" xfId="0" applyFont="1" applyFill="1" applyBorder="1" applyAlignment="1">
      <alignment vertical="top"/>
    </xf>
    <xf numFmtId="167" fontId="74" fillId="5" borderId="72" xfId="0" applyNumberFormat="1" applyFont="1" applyFill="1" applyBorder="1" applyAlignment="1">
      <alignment horizontal="center" vertical="center"/>
    </xf>
    <xf numFmtId="4" fontId="74" fillId="5" borderId="72" xfId="0" applyNumberFormat="1" applyFont="1" applyFill="1" applyBorder="1" applyAlignment="1">
      <alignment horizontal="center" vertical="center"/>
    </xf>
    <xf numFmtId="0" fontId="75" fillId="5" borderId="15" xfId="0" applyFont="1" applyFill="1" applyBorder="1" applyAlignment="1">
      <alignment horizontal="center" vertical="center"/>
    </xf>
    <xf numFmtId="0" fontId="76" fillId="5" borderId="0" xfId="0" applyFont="1" applyFill="1" applyAlignment="1">
      <alignment vertical="center" wrapText="1"/>
    </xf>
    <xf numFmtId="0" fontId="75" fillId="5" borderId="14" xfId="0" applyFont="1" applyFill="1" applyBorder="1" applyAlignment="1">
      <alignment horizontal="center" vertical="center"/>
    </xf>
    <xf numFmtId="0" fontId="75" fillId="5" borderId="18" xfId="0" applyFont="1" applyFill="1" applyBorder="1" applyAlignment="1">
      <alignment horizontal="center" vertical="top"/>
    </xf>
    <xf numFmtId="176" fontId="74" fillId="5" borderId="26" xfId="0" applyNumberFormat="1" applyFont="1" applyFill="1" applyBorder="1" applyAlignment="1">
      <alignment vertical="top"/>
    </xf>
    <xf numFmtId="4" fontId="77" fillId="5" borderId="18" xfId="0" applyNumberFormat="1" applyFont="1" applyFill="1" applyBorder="1" applyAlignment="1">
      <alignment vertical="center"/>
    </xf>
    <xf numFmtId="0" fontId="78" fillId="5" borderId="0" xfId="0" applyFont="1" applyFill="1" applyAlignment="1">
      <alignment vertical="center" wrapText="1"/>
    </xf>
    <xf numFmtId="0" fontId="78" fillId="5" borderId="16" xfId="0" applyFont="1" applyFill="1" applyBorder="1" applyAlignment="1">
      <alignment horizontal="left" vertical="center" wrapText="1"/>
    </xf>
    <xf numFmtId="176" fontId="74" fillId="5" borderId="0" xfId="0" applyNumberFormat="1" applyFont="1" applyFill="1" applyAlignment="1">
      <alignment vertical="center"/>
    </xf>
    <xf numFmtId="49" fontId="75" fillId="5" borderId="15" xfId="0" quotePrefix="1" applyNumberFormat="1" applyFont="1" applyFill="1" applyBorder="1" applyAlignment="1">
      <alignment horizontal="center" vertical="center"/>
    </xf>
    <xf numFmtId="49" fontId="75" fillId="5" borderId="15" xfId="0" applyNumberFormat="1" applyFont="1" applyFill="1" applyBorder="1" applyAlignment="1">
      <alignment horizontal="center" vertical="center"/>
    </xf>
    <xf numFmtId="0" fontId="75" fillId="5" borderId="16" xfId="0" applyFont="1" applyFill="1" applyBorder="1" applyAlignment="1">
      <alignment horizontal="left" vertical="center" wrapText="1"/>
    </xf>
    <xf numFmtId="0" fontId="75" fillId="5" borderId="18" xfId="0" applyFont="1" applyFill="1" applyBorder="1" applyAlignment="1">
      <alignment horizontal="left" vertical="center" wrapText="1"/>
    </xf>
    <xf numFmtId="49" fontId="74" fillId="5" borderId="15" xfId="0" quotePrefix="1" applyNumberFormat="1" applyFont="1" applyFill="1" applyBorder="1" applyAlignment="1">
      <alignment horizontal="center" vertical="center"/>
    </xf>
    <xf numFmtId="0" fontId="74" fillId="5" borderId="16" xfId="0" applyFont="1" applyFill="1" applyBorder="1" applyAlignment="1">
      <alignment horizontal="left" vertical="center" wrapText="1"/>
    </xf>
    <xf numFmtId="0" fontId="74" fillId="5" borderId="18" xfId="0" applyFont="1" applyFill="1" applyBorder="1" applyAlignment="1">
      <alignment horizontal="left" vertical="center" wrapText="1"/>
    </xf>
    <xf numFmtId="49" fontId="74" fillId="5" borderId="18" xfId="0" quotePrefix="1" applyNumberFormat="1" applyFont="1" applyFill="1" applyBorder="1" applyAlignment="1">
      <alignment horizontal="center" vertical="center"/>
    </xf>
    <xf numFmtId="0" fontId="74" fillId="5" borderId="18" xfId="0" applyFont="1" applyFill="1" applyBorder="1" applyAlignment="1">
      <alignment horizontal="center" vertical="center"/>
    </xf>
    <xf numFmtId="167" fontId="74" fillId="5" borderId="72" xfId="0" applyNumberFormat="1" applyFont="1" applyFill="1" applyBorder="1" applyAlignment="1">
      <alignment vertical="center"/>
    </xf>
    <xf numFmtId="167" fontId="74" fillId="5" borderId="73" xfId="0" applyNumberFormat="1" applyFont="1" applyFill="1" applyBorder="1" applyAlignment="1">
      <alignment horizontal="center" vertical="center"/>
    </xf>
    <xf numFmtId="4" fontId="75" fillId="5" borderId="73" xfId="0" applyNumberFormat="1" applyFont="1" applyFill="1" applyBorder="1" applyAlignment="1">
      <alignment horizontal="right" vertical="center"/>
    </xf>
    <xf numFmtId="0" fontId="75" fillId="5" borderId="0" xfId="0" applyFont="1" applyFill="1" applyAlignment="1">
      <alignment horizontal="center" vertical="center"/>
    </xf>
    <xf numFmtId="0" fontId="74" fillId="5" borderId="27" xfId="0" applyFont="1" applyFill="1" applyBorder="1" applyAlignment="1">
      <alignment vertical="top"/>
    </xf>
    <xf numFmtId="0" fontId="74" fillId="5" borderId="12" xfId="0" applyFont="1" applyFill="1" applyBorder="1" applyAlignment="1">
      <alignment horizontal="center" vertical="top"/>
    </xf>
    <xf numFmtId="0" fontId="74" fillId="5" borderId="12" xfId="0" applyFont="1" applyFill="1" applyBorder="1" applyAlignment="1">
      <alignment vertical="top"/>
    </xf>
    <xf numFmtId="0" fontId="74" fillId="5" borderId="2" xfId="0" applyFont="1" applyFill="1" applyBorder="1" applyAlignment="1">
      <alignment vertical="center" wrapText="1"/>
    </xf>
    <xf numFmtId="4" fontId="74" fillId="5" borderId="12" xfId="0" applyNumberFormat="1" applyFont="1" applyFill="1" applyBorder="1" applyAlignment="1">
      <alignment vertical="center"/>
    </xf>
    <xf numFmtId="0" fontId="74" fillId="5" borderId="48" xfId="0" applyFont="1" applyFill="1" applyBorder="1" applyAlignment="1">
      <alignment vertical="top"/>
    </xf>
    <xf numFmtId="4" fontId="75" fillId="5" borderId="0" xfId="0" applyNumberFormat="1" applyFont="1" applyFill="1" applyAlignment="1">
      <alignment horizontal="right" vertical="center"/>
    </xf>
    <xf numFmtId="0" fontId="75" fillId="0" borderId="14" xfId="0" applyFont="1" applyBorder="1" applyAlignment="1">
      <alignment horizontal="center" vertical="center"/>
    </xf>
    <xf numFmtId="0" fontId="74" fillId="0" borderId="15" xfId="0" applyFont="1" applyBorder="1" applyAlignment="1">
      <alignment vertical="center" wrapText="1"/>
    </xf>
    <xf numFmtId="49" fontId="75" fillId="0" borderId="15" xfId="0" quotePrefix="1" applyNumberFormat="1" applyFont="1" applyBorder="1" applyAlignment="1">
      <alignment horizontal="left" vertical="center"/>
    </xf>
    <xf numFmtId="49" fontId="75" fillId="0" borderId="15" xfId="0" applyNumberFormat="1" applyFont="1" applyBorder="1" applyAlignment="1">
      <alignment horizontal="left" vertical="center"/>
    </xf>
    <xf numFmtId="0" fontId="75" fillId="0" borderId="16" xfId="0" applyFont="1" applyBorder="1" applyAlignment="1">
      <alignment vertical="center" wrapText="1"/>
    </xf>
    <xf numFmtId="4" fontId="79" fillId="0" borderId="18" xfId="0" applyNumberFormat="1" applyFont="1" applyBorder="1" applyAlignment="1">
      <alignment vertical="center" wrapText="1"/>
    </xf>
    <xf numFmtId="0" fontId="75" fillId="0" borderId="15" xfId="0" applyFont="1" applyBorder="1" applyAlignment="1">
      <alignment horizontal="center" vertical="center"/>
    </xf>
    <xf numFmtId="3" fontId="74" fillId="0" borderId="0" xfId="0" applyNumberFormat="1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14" xfId="0" applyFont="1" applyBorder="1" applyAlignment="1">
      <alignment vertical="center" wrapText="1"/>
    </xf>
    <xf numFmtId="49" fontId="75" fillId="0" borderId="15" xfId="0" applyNumberFormat="1" applyFont="1" applyBorder="1" applyAlignment="1">
      <alignment horizontal="left" vertical="center" wrapText="1"/>
    </xf>
    <xf numFmtId="49" fontId="74" fillId="0" borderId="15" xfId="0" quotePrefix="1" applyNumberFormat="1" applyFont="1" applyBorder="1" applyAlignment="1">
      <alignment horizontal="left" vertical="center"/>
    </xf>
    <xf numFmtId="0" fontId="74" fillId="0" borderId="16" xfId="0" applyFont="1" applyBorder="1" applyAlignment="1">
      <alignment vertical="center" wrapText="1"/>
    </xf>
    <xf numFmtId="4" fontId="78" fillId="0" borderId="18" xfId="0" applyNumberFormat="1" applyFont="1" applyBorder="1" applyAlignment="1">
      <alignment vertical="center" wrapText="1"/>
    </xf>
    <xf numFmtId="0" fontId="74" fillId="0" borderId="15" xfId="0" applyFont="1" applyBorder="1" applyAlignment="1">
      <alignment horizontal="center" vertical="center"/>
    </xf>
    <xf numFmtId="4" fontId="74" fillId="0" borderId="17" xfId="0" applyNumberFormat="1" applyFont="1" applyBorder="1" applyAlignment="1">
      <alignment horizontal="right" vertical="center" wrapText="1"/>
    </xf>
    <xf numFmtId="0" fontId="78" fillId="0" borderId="16" xfId="0" applyFont="1" applyBorder="1" applyAlignment="1">
      <alignment horizontal="left" vertical="center" wrapText="1"/>
    </xf>
    <xf numFmtId="4" fontId="78" fillId="0" borderId="18" xfId="0" applyNumberFormat="1" applyFont="1" applyBorder="1" applyAlignment="1">
      <alignment horizontal="right" vertical="center" wrapText="1"/>
    </xf>
    <xf numFmtId="0" fontId="78" fillId="0" borderId="16" xfId="0" applyFont="1" applyBorder="1" applyAlignment="1">
      <alignment horizontal="right" vertical="center" wrapText="1"/>
    </xf>
    <xf numFmtId="0" fontId="80" fillId="0" borderId="14" xfId="0" applyFont="1" applyBorder="1" applyAlignment="1">
      <alignment vertical="center" wrapText="1"/>
    </xf>
    <xf numFmtId="49" fontId="81" fillId="0" borderId="18" xfId="0" applyNumberFormat="1" applyFont="1" applyBorder="1" applyAlignment="1">
      <alignment vertical="center" wrapText="1"/>
    </xf>
    <xf numFmtId="0" fontId="81" fillId="0" borderId="15" xfId="0" applyFont="1" applyBorder="1" applyAlignment="1">
      <alignment vertical="center" wrapText="1"/>
    </xf>
    <xf numFmtId="49" fontId="81" fillId="0" borderId="15" xfId="0" applyNumberFormat="1" applyFont="1" applyBorder="1" applyAlignment="1">
      <alignment horizontal="left" vertical="center" wrapText="1"/>
    </xf>
    <xf numFmtId="0" fontId="81" fillId="0" borderId="0" xfId="0" applyFont="1" applyAlignment="1">
      <alignment vertical="center" wrapText="1"/>
    </xf>
    <xf numFmtId="4" fontId="82" fillId="0" borderId="0" xfId="0" applyNumberFormat="1" applyFont="1" applyAlignment="1">
      <alignment vertical="center" wrapText="1"/>
    </xf>
    <xf numFmtId="0" fontId="80" fillId="0" borderId="15" xfId="0" applyFont="1" applyBorder="1" applyAlignment="1">
      <alignment horizontal="center" vertical="center" wrapText="1"/>
    </xf>
    <xf numFmtId="4" fontId="74" fillId="0" borderId="17" xfId="0" applyNumberFormat="1" applyFont="1" applyBorder="1" applyAlignment="1">
      <alignment vertical="center"/>
    </xf>
    <xf numFmtId="0" fontId="80" fillId="0" borderId="0" xfId="0" applyFont="1" applyAlignment="1">
      <alignment vertical="center" wrapText="1"/>
    </xf>
    <xf numFmtId="49" fontId="74" fillId="0" borderId="15" xfId="0" applyNumberFormat="1" applyFont="1" applyBorder="1" applyAlignment="1">
      <alignment horizontal="left" vertical="center" wrapText="1"/>
    </xf>
    <xf numFmtId="0" fontId="78" fillId="0" borderId="0" xfId="0" applyFont="1" applyAlignment="1" applyProtection="1">
      <alignment horizontal="left" vertical="center" wrapText="1"/>
      <protection locked="0"/>
    </xf>
    <xf numFmtId="4" fontId="83" fillId="0" borderId="18" xfId="0" applyNumberFormat="1" applyFont="1" applyBorder="1" applyAlignment="1">
      <alignment horizontal="right" vertical="center" wrapText="1"/>
    </xf>
    <xf numFmtId="0" fontId="74" fillId="0" borderId="15" xfId="0" applyFont="1" applyBorder="1" applyAlignment="1">
      <alignment horizontal="center" vertical="center" wrapText="1"/>
    </xf>
    <xf numFmtId="0" fontId="74" fillId="5" borderId="15" xfId="146" applyFont="1" applyFill="1" applyBorder="1" applyAlignment="1">
      <alignment horizontal="center" vertical="center"/>
    </xf>
    <xf numFmtId="49" fontId="75" fillId="5" borderId="15" xfId="162" quotePrefix="1" applyNumberFormat="1" applyFont="1" applyFill="1" applyBorder="1" applyAlignment="1">
      <alignment horizontal="center" vertical="center"/>
    </xf>
    <xf numFmtId="49" fontId="75" fillId="5" borderId="15" xfId="162" applyNumberFormat="1" applyFont="1" applyFill="1" applyBorder="1" applyAlignment="1">
      <alignment horizontal="center" vertical="center"/>
    </xf>
    <xf numFmtId="0" fontId="75" fillId="5" borderId="16" xfId="162" applyFont="1" applyFill="1" applyBorder="1" applyAlignment="1">
      <alignment horizontal="left" vertical="center" wrapText="1"/>
    </xf>
    <xf numFmtId="0" fontId="75" fillId="5" borderId="18" xfId="162" applyFont="1" applyFill="1" applyBorder="1" applyAlignment="1">
      <alignment horizontal="left" vertical="center" wrapText="1"/>
    </xf>
    <xf numFmtId="0" fontId="75" fillId="5" borderId="15" xfId="162" applyFont="1" applyFill="1" applyBorder="1" applyAlignment="1">
      <alignment horizontal="center" vertical="center"/>
    </xf>
    <xf numFmtId="0" fontId="75" fillId="5" borderId="14" xfId="146" applyFont="1" applyFill="1" applyBorder="1" applyAlignment="1">
      <alignment horizontal="center" vertical="center"/>
    </xf>
    <xf numFmtId="49" fontId="74" fillId="5" borderId="15" xfId="162" quotePrefix="1" applyNumberFormat="1" applyFont="1" applyFill="1" applyBorder="1" applyAlignment="1">
      <alignment horizontal="center" vertical="center"/>
    </xf>
    <xf numFmtId="0" fontId="74" fillId="5" borderId="16" xfId="162" applyFont="1" applyFill="1" applyBorder="1" applyAlignment="1">
      <alignment horizontal="left" vertical="center" wrapText="1"/>
    </xf>
    <xf numFmtId="0" fontId="74" fillId="5" borderId="18" xfId="162" applyFont="1" applyFill="1" applyBorder="1" applyAlignment="1">
      <alignment horizontal="left" vertical="center" wrapText="1"/>
    </xf>
    <xf numFmtId="0" fontId="74" fillId="5" borderId="15" xfId="162" applyFont="1" applyFill="1" applyBorder="1" applyAlignment="1">
      <alignment horizontal="center" vertical="center"/>
    </xf>
    <xf numFmtId="4" fontId="74" fillId="5" borderId="17" xfId="146" applyNumberFormat="1" applyFont="1" applyFill="1" applyBorder="1" applyAlignment="1">
      <alignment horizontal="right" vertical="center"/>
    </xf>
    <xf numFmtId="4" fontId="78" fillId="5" borderId="18" xfId="146" applyNumberFormat="1" applyFont="1" applyFill="1" applyBorder="1" applyAlignment="1">
      <alignment vertical="center" wrapText="1"/>
    </xf>
    <xf numFmtId="49" fontId="74" fillId="5" borderId="15" xfId="457" quotePrefix="1" applyNumberFormat="1" applyFont="1" applyFill="1" applyBorder="1" applyAlignment="1">
      <alignment horizontal="left" vertical="center"/>
    </xf>
    <xf numFmtId="0" fontId="74" fillId="5" borderId="16" xfId="457" applyFont="1" applyFill="1" applyBorder="1" applyAlignment="1">
      <alignment vertical="center" wrapText="1"/>
    </xf>
    <xf numFmtId="4" fontId="78" fillId="5" borderId="18" xfId="457" applyNumberFormat="1" applyFont="1" applyFill="1" applyBorder="1" applyAlignment="1">
      <alignment vertical="center" wrapText="1"/>
    </xf>
    <xf numFmtId="0" fontId="74" fillId="5" borderId="15" xfId="457" applyFont="1" applyFill="1" applyBorder="1" applyAlignment="1">
      <alignment horizontal="center" vertical="center"/>
    </xf>
    <xf numFmtId="4" fontId="69" fillId="5" borderId="0" xfId="826" applyNumberFormat="1" applyFont="1" applyFill="1" applyAlignment="1">
      <alignment horizontal="center" vertical="center"/>
    </xf>
    <xf numFmtId="4" fontId="84" fillId="5" borderId="18" xfId="0" applyNumberFormat="1" applyFont="1" applyFill="1" applyBorder="1" applyAlignment="1">
      <alignment vertical="center"/>
    </xf>
    <xf numFmtId="4" fontId="74" fillId="5" borderId="26" xfId="0" applyNumberFormat="1" applyFont="1" applyFill="1" applyBorder="1" applyAlignment="1">
      <alignment vertical="top"/>
    </xf>
    <xf numFmtId="4" fontId="84" fillId="5" borderId="26" xfId="0" applyNumberFormat="1" applyFont="1" applyFill="1" applyBorder="1" applyAlignment="1">
      <alignment vertical="top"/>
    </xf>
    <xf numFmtId="4" fontId="85" fillId="0" borderId="18" xfId="0" applyNumberFormat="1" applyFont="1" applyBorder="1" applyAlignment="1">
      <alignment vertical="center"/>
    </xf>
    <xf numFmtId="0" fontId="85" fillId="0" borderId="16" xfId="0" applyFont="1" applyBorder="1" applyAlignment="1">
      <alignment horizontal="left" vertical="center" wrapText="1"/>
    </xf>
    <xf numFmtId="4" fontId="85" fillId="0" borderId="18" xfId="0" applyNumberFormat="1" applyFont="1" applyBorder="1" applyAlignment="1">
      <alignment horizontal="right" vertical="center" wrapText="1"/>
    </xf>
    <xf numFmtId="0" fontId="86" fillId="0" borderId="0" xfId="0" applyFont="1" applyAlignment="1">
      <alignment vertical="center"/>
    </xf>
    <xf numFmtId="4" fontId="87" fillId="5" borderId="17" xfId="1" applyNumberFormat="1" applyFont="1" applyFill="1" applyBorder="1" applyAlignment="1">
      <alignment horizontal="right" vertical="center" wrapText="1"/>
    </xf>
    <xf numFmtId="4" fontId="88" fillId="5" borderId="17" xfId="146" applyNumberFormat="1" applyFont="1" applyFill="1" applyBorder="1" applyAlignment="1">
      <alignment horizontal="right" vertical="center"/>
    </xf>
    <xf numFmtId="176" fontId="88" fillId="5" borderId="26" xfId="0" applyNumberFormat="1" applyFont="1" applyFill="1" applyBorder="1" applyAlignment="1">
      <alignment vertical="top"/>
    </xf>
    <xf numFmtId="4" fontId="88" fillId="5" borderId="26" xfId="0" applyNumberFormat="1" applyFont="1" applyFill="1" applyBorder="1" applyAlignment="1">
      <alignment vertical="top"/>
    </xf>
    <xf numFmtId="4" fontId="88" fillId="0" borderId="17" xfId="0" applyNumberFormat="1" applyFont="1" applyBorder="1" applyAlignment="1">
      <alignment horizontal="right" vertical="center" wrapText="1"/>
    </xf>
    <xf numFmtId="4" fontId="88" fillId="5" borderId="17" xfId="1" applyNumberFormat="1" applyFont="1" applyFill="1" applyBorder="1" applyAlignment="1">
      <alignment horizontal="right" vertical="center" wrapText="1"/>
    </xf>
    <xf numFmtId="0" fontId="74" fillId="3" borderId="0" xfId="1" applyFont="1" applyFill="1" applyAlignment="1">
      <alignment horizontal="center" vertical="center"/>
    </xf>
    <xf numFmtId="4" fontId="86" fillId="5" borderId="0" xfId="1" applyNumberFormat="1" applyFont="1" applyFill="1" applyAlignment="1">
      <alignment horizontal="center" vertical="center"/>
    </xf>
    <xf numFmtId="4" fontId="84" fillId="5" borderId="0" xfId="1" applyNumberFormat="1" applyFont="1" applyFill="1" applyAlignment="1">
      <alignment horizontal="center" vertical="center"/>
    </xf>
    <xf numFmtId="4" fontId="86" fillId="0" borderId="0" xfId="1" applyNumberFormat="1" applyFont="1" applyAlignment="1">
      <alignment vertical="center"/>
    </xf>
    <xf numFmtId="0" fontId="86" fillId="0" borderId="0" xfId="1" applyFont="1" applyAlignment="1">
      <alignment vertical="center"/>
    </xf>
    <xf numFmtId="0" fontId="74" fillId="0" borderId="0" xfId="1" applyFont="1" applyAlignment="1">
      <alignment horizontal="center" vertical="center"/>
    </xf>
    <xf numFmtId="4" fontId="84" fillId="5" borderId="17" xfId="1" applyNumberFormat="1" applyFont="1" applyFill="1" applyBorder="1" applyAlignment="1">
      <alignment horizontal="right" vertical="center" wrapText="1"/>
    </xf>
    <xf numFmtId="0" fontId="86" fillId="0" borderId="0" xfId="1" applyFont="1" applyAlignment="1">
      <alignment horizontal="center" vertical="center"/>
    </xf>
    <xf numFmtId="0" fontId="74" fillId="5" borderId="0" xfId="1" applyFont="1" applyFill="1" applyAlignment="1">
      <alignment vertical="center"/>
    </xf>
    <xf numFmtId="0" fontId="74" fillId="5" borderId="0" xfId="1" applyFont="1" applyFill="1" applyAlignment="1">
      <alignment horizontal="center" vertical="center"/>
    </xf>
    <xf numFmtId="0" fontId="75" fillId="5" borderId="0" xfId="1" applyFont="1" applyFill="1" applyAlignment="1">
      <alignment vertical="center"/>
    </xf>
    <xf numFmtId="4" fontId="74" fillId="5" borderId="0" xfId="1" applyNumberFormat="1" applyFont="1" applyFill="1" applyAlignment="1">
      <alignment vertical="center"/>
    </xf>
    <xf numFmtId="4" fontId="74" fillId="5" borderId="0" xfId="1" applyNumberFormat="1" applyFont="1" applyFill="1" applyAlignment="1">
      <alignment horizontal="right" vertical="center"/>
    </xf>
    <xf numFmtId="4" fontId="74" fillId="0" borderId="0" xfId="1" applyNumberFormat="1" applyFont="1" applyAlignment="1">
      <alignment vertical="center"/>
    </xf>
    <xf numFmtId="0" fontId="74" fillId="0" borderId="0" xfId="1" applyFont="1" applyAlignment="1">
      <alignment vertical="center"/>
    </xf>
    <xf numFmtId="0" fontId="74" fillId="5" borderId="0" xfId="1" applyFont="1" applyFill="1" applyAlignment="1">
      <alignment horizontal="left" vertical="center"/>
    </xf>
    <xf numFmtId="0" fontId="75" fillId="5" borderId="0" xfId="1" applyFont="1" applyFill="1" applyAlignment="1">
      <alignment horizontal="center" vertical="center"/>
    </xf>
    <xf numFmtId="0" fontId="78" fillId="5" borderId="0" xfId="1" applyFont="1" applyFill="1" applyAlignment="1" applyProtection="1">
      <alignment horizontal="left" vertical="center" wrapText="1"/>
      <protection locked="0"/>
    </xf>
    <xf numFmtId="0" fontId="75" fillId="3" borderId="1" xfId="1" applyFont="1" applyFill="1" applyBorder="1" applyAlignment="1">
      <alignment horizontal="center" vertical="center"/>
    </xf>
    <xf numFmtId="0" fontId="74" fillId="5" borderId="2" xfId="1" applyFont="1" applyFill="1" applyBorder="1" applyAlignment="1">
      <alignment horizontal="left" vertical="center"/>
    </xf>
    <xf numFmtId="1" fontId="74" fillId="5" borderId="0" xfId="1" applyNumberFormat="1" applyFont="1" applyFill="1" applyAlignment="1">
      <alignment horizontal="left" vertical="center"/>
    </xf>
    <xf numFmtId="0" fontId="74" fillId="5" borderId="2" xfId="1" applyFont="1" applyFill="1" applyBorder="1" applyAlignment="1">
      <alignment horizontal="center" vertical="center"/>
    </xf>
    <xf numFmtId="0" fontId="74" fillId="5" borderId="3" xfId="1" applyFont="1" applyFill="1" applyBorder="1" applyAlignment="1">
      <alignment vertical="center"/>
    </xf>
    <xf numFmtId="0" fontId="74" fillId="5" borderId="4" xfId="1" applyFont="1" applyFill="1" applyBorder="1" applyAlignment="1">
      <alignment vertical="center"/>
    </xf>
    <xf numFmtId="0" fontId="74" fillId="5" borderId="5" xfId="1" applyFont="1" applyFill="1" applyBorder="1" applyAlignment="1">
      <alignment horizontal="center" vertical="center"/>
    </xf>
    <xf numFmtId="0" fontId="74" fillId="5" borderId="6" xfId="1" applyFont="1" applyFill="1" applyBorder="1" applyAlignment="1">
      <alignment horizontal="centerContinuous" vertical="center"/>
    </xf>
    <xf numFmtId="0" fontId="74" fillId="5" borderId="9" xfId="1" applyFont="1" applyFill="1" applyBorder="1" applyAlignment="1">
      <alignment horizontal="center" vertical="center"/>
    </xf>
    <xf numFmtId="0" fontId="74" fillId="5" borderId="10" xfId="1" applyFont="1" applyFill="1" applyBorder="1" applyAlignment="1">
      <alignment horizontal="center" vertical="center"/>
    </xf>
    <xf numFmtId="3" fontId="75" fillId="3" borderId="0" xfId="1" applyNumberFormat="1" applyFont="1" applyFill="1" applyAlignment="1">
      <alignment horizontal="center" vertical="center"/>
    </xf>
    <xf numFmtId="4" fontId="75" fillId="0" borderId="1" xfId="1" applyNumberFormat="1" applyFont="1" applyBorder="1" applyAlignment="1">
      <alignment horizontal="center" vertical="center" wrapText="1"/>
    </xf>
    <xf numFmtId="0" fontId="75" fillId="4" borderId="1" xfId="1" applyFont="1" applyFill="1" applyBorder="1" applyAlignment="1">
      <alignment horizontal="center" vertical="center" wrapText="1"/>
    </xf>
    <xf numFmtId="0" fontId="75" fillId="6" borderId="1" xfId="1" applyFont="1" applyFill="1" applyBorder="1" applyAlignment="1">
      <alignment horizontal="center" vertical="center" wrapText="1"/>
    </xf>
    <xf numFmtId="0" fontId="74" fillId="5" borderId="14" xfId="1" applyFont="1" applyFill="1" applyBorder="1" applyAlignment="1">
      <alignment horizontal="center" vertical="center"/>
    </xf>
    <xf numFmtId="0" fontId="74" fillId="5" borderId="15" xfId="1" applyFont="1" applyFill="1" applyBorder="1" applyAlignment="1">
      <alignment horizontal="center" vertical="center"/>
    </xf>
    <xf numFmtId="0" fontId="74" fillId="5" borderId="16" xfId="1" applyFont="1" applyFill="1" applyBorder="1" applyAlignment="1">
      <alignment horizontal="center" vertical="center" wrapText="1"/>
    </xf>
    <xf numFmtId="0" fontId="74" fillId="5" borderId="0" xfId="1" applyFont="1" applyFill="1" applyAlignment="1">
      <alignment horizontal="center" vertical="center" wrapText="1"/>
    </xf>
    <xf numFmtId="0" fontId="74" fillId="5" borderId="15" xfId="1" quotePrefix="1" applyFont="1" applyFill="1" applyBorder="1" applyAlignment="1">
      <alignment horizontal="center" vertical="center"/>
    </xf>
    <xf numFmtId="4" fontId="74" fillId="5" borderId="17" xfId="1" applyNumberFormat="1" applyFont="1" applyFill="1" applyBorder="1" applyAlignment="1">
      <alignment horizontal="right" vertical="center"/>
    </xf>
    <xf numFmtId="0" fontId="75" fillId="5" borderId="14" xfId="1" applyFont="1" applyFill="1" applyBorder="1" applyAlignment="1">
      <alignment horizontal="center" vertical="center"/>
    </xf>
    <xf numFmtId="49" fontId="75" fillId="5" borderId="18" xfId="1" applyNumberFormat="1" applyFont="1" applyFill="1" applyBorder="1" applyAlignment="1">
      <alignment horizontal="center" vertical="center" wrapText="1"/>
    </xf>
    <xf numFmtId="0" fontId="75" fillId="5" borderId="15" xfId="1" applyFont="1" applyFill="1" applyBorder="1" applyAlignment="1">
      <alignment horizontal="center" vertical="center" wrapText="1"/>
    </xf>
    <xf numFmtId="49" fontId="75" fillId="5" borderId="15" xfId="1" applyNumberFormat="1" applyFont="1" applyFill="1" applyBorder="1" applyAlignment="1">
      <alignment horizontal="left" vertical="center" wrapText="1"/>
    </xf>
    <xf numFmtId="0" fontId="75" fillId="5" borderId="0" xfId="1" applyFont="1" applyFill="1" applyAlignment="1">
      <alignment vertical="center" wrapText="1"/>
    </xf>
    <xf numFmtId="49" fontId="74" fillId="0" borderId="0" xfId="1" applyNumberFormat="1" applyFont="1" applyAlignment="1">
      <alignment vertical="center" wrapText="1"/>
    </xf>
    <xf numFmtId="4" fontId="88" fillId="5" borderId="17" xfId="1" applyNumberFormat="1" applyFont="1" applyFill="1" applyBorder="1" applyAlignment="1">
      <alignment horizontal="right" vertical="center"/>
    </xf>
    <xf numFmtId="4" fontId="75" fillId="0" borderId="0" xfId="1" applyNumberFormat="1" applyFont="1" applyAlignment="1">
      <alignment horizontal="center" vertical="center"/>
    </xf>
    <xf numFmtId="0" fontId="78" fillId="5" borderId="16" xfId="1" applyFont="1" applyFill="1" applyBorder="1" applyAlignment="1">
      <alignment vertical="center" wrapText="1"/>
    </xf>
    <xf numFmtId="4" fontId="78" fillId="5" borderId="18" xfId="1" applyNumberFormat="1" applyFont="1" applyFill="1" applyBorder="1" applyAlignment="1">
      <alignment vertical="center" wrapText="1"/>
    </xf>
    <xf numFmtId="4" fontId="84" fillId="5" borderId="17" xfId="1" applyNumberFormat="1" applyFont="1" applyFill="1" applyBorder="1" applyAlignment="1">
      <alignment horizontal="right" vertical="center"/>
    </xf>
    <xf numFmtId="4" fontId="83" fillId="5" borderId="0" xfId="1" applyNumberFormat="1" applyFont="1" applyFill="1" applyAlignment="1">
      <alignment vertical="center" wrapText="1"/>
    </xf>
    <xf numFmtId="4" fontId="78" fillId="5" borderId="0" xfId="1" applyNumberFormat="1" applyFont="1" applyFill="1" applyAlignment="1">
      <alignment vertical="center" wrapText="1"/>
    </xf>
    <xf numFmtId="0" fontId="90" fillId="5" borderId="15" xfId="1" applyFont="1" applyFill="1" applyBorder="1" applyAlignment="1">
      <alignment horizontal="center" vertical="center"/>
    </xf>
    <xf numFmtId="0" fontId="69" fillId="0" borderId="0" xfId="1" applyFont="1" applyAlignment="1">
      <alignment horizontal="center" vertical="center"/>
    </xf>
    <xf numFmtId="0" fontId="91" fillId="5" borderId="14" xfId="1" applyFont="1" applyFill="1" applyBorder="1" applyAlignment="1">
      <alignment horizontal="center" vertical="center"/>
    </xf>
    <xf numFmtId="165" fontId="92" fillId="5" borderId="15" xfId="1" applyNumberFormat="1" applyFont="1" applyFill="1" applyBorder="1" applyAlignment="1">
      <alignment horizontal="center" vertical="center" wrapText="1"/>
    </xf>
    <xf numFmtId="166" fontId="92" fillId="5" borderId="15" xfId="1" applyNumberFormat="1" applyFont="1" applyFill="1" applyBorder="1" applyAlignment="1">
      <alignment horizontal="center" vertical="center" wrapText="1"/>
    </xf>
    <xf numFmtId="0" fontId="78" fillId="5" borderId="16" xfId="1" applyFont="1" applyFill="1" applyBorder="1" applyAlignment="1">
      <alignment horizontal="left" vertical="center" wrapText="1"/>
    </xf>
    <xf numFmtId="0" fontId="93" fillId="5" borderId="15" xfId="1" applyFont="1" applyFill="1" applyBorder="1" applyAlignment="1">
      <alignment horizontal="center" vertical="center" wrapText="1"/>
    </xf>
    <xf numFmtId="4" fontId="94" fillId="5" borderId="17" xfId="1" applyNumberFormat="1" applyFont="1" applyFill="1" applyBorder="1" applyAlignment="1">
      <alignment horizontal="right" vertical="center"/>
    </xf>
    <xf numFmtId="4" fontId="74" fillId="0" borderId="0" xfId="1" applyNumberFormat="1" applyFont="1" applyAlignment="1">
      <alignment horizontal="center" vertical="center"/>
    </xf>
    <xf numFmtId="0" fontId="90" fillId="5" borderId="0" xfId="1" applyFont="1" applyFill="1" applyAlignment="1">
      <alignment vertical="center"/>
    </xf>
    <xf numFmtId="4" fontId="95" fillId="5" borderId="0" xfId="1" applyNumberFormat="1" applyFont="1" applyFill="1" applyAlignment="1">
      <alignment vertical="center" wrapText="1"/>
    </xf>
    <xf numFmtId="0" fontId="92" fillId="5" borderId="15" xfId="1" applyFont="1" applyFill="1" applyBorder="1" applyAlignment="1">
      <alignment horizontal="center" vertical="center" wrapText="1"/>
    </xf>
    <xf numFmtId="49" fontId="75" fillId="5" borderId="15" xfId="1" quotePrefix="1" applyNumberFormat="1" applyFont="1" applyFill="1" applyBorder="1" applyAlignment="1">
      <alignment horizontal="center" vertical="center"/>
    </xf>
    <xf numFmtId="49" fontId="75" fillId="5" borderId="15" xfId="1" applyNumberFormat="1" applyFont="1" applyFill="1" applyBorder="1" applyAlignment="1">
      <alignment horizontal="left" vertical="center"/>
    </xf>
    <xf numFmtId="0" fontId="75" fillId="5" borderId="15" xfId="1" applyFont="1" applyFill="1" applyBorder="1" applyAlignment="1">
      <alignment horizontal="center" vertical="center"/>
    </xf>
    <xf numFmtId="2" fontId="86" fillId="0" borderId="0" xfId="1" applyNumberFormat="1" applyFont="1" applyAlignment="1">
      <alignment horizontal="center" vertical="center"/>
    </xf>
    <xf numFmtId="0" fontId="96" fillId="0" borderId="0" xfId="1" applyFont="1" applyAlignment="1">
      <alignment vertical="center"/>
    </xf>
    <xf numFmtId="0" fontId="97" fillId="0" borderId="0" xfId="1" applyFont="1" applyAlignment="1">
      <alignment vertical="center"/>
    </xf>
    <xf numFmtId="49" fontId="74" fillId="5" borderId="15" xfId="1" quotePrefix="1" applyNumberFormat="1" applyFont="1" applyFill="1" applyBorder="1" applyAlignment="1">
      <alignment horizontal="left" vertical="center"/>
    </xf>
    <xf numFmtId="0" fontId="74" fillId="5" borderId="0" xfId="1" applyFont="1" applyFill="1" applyAlignment="1">
      <alignment vertical="center" wrapText="1"/>
    </xf>
    <xf numFmtId="0" fontId="78" fillId="5" borderId="0" xfId="1" applyFont="1" applyFill="1" applyAlignment="1">
      <alignment vertical="center" wrapText="1"/>
    </xf>
    <xf numFmtId="4" fontId="83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8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90" fillId="5" borderId="15" xfId="1" quotePrefix="1" applyNumberFormat="1" applyFont="1" applyFill="1" applyBorder="1" applyAlignment="1">
      <alignment horizontal="left" vertical="center"/>
    </xf>
    <xf numFmtId="0" fontId="95" fillId="5" borderId="0" xfId="1" applyFont="1" applyFill="1" applyAlignment="1" applyProtection="1">
      <alignment horizontal="right" vertical="center" wrapText="1"/>
      <protection locked="0"/>
    </xf>
    <xf numFmtId="4" fontId="95" fillId="5" borderId="0" xfId="1" applyNumberFormat="1" applyFont="1" applyFill="1" applyAlignment="1" applyProtection="1">
      <alignment horizontal="right" vertical="center" wrapText="1"/>
      <protection locked="0"/>
    </xf>
    <xf numFmtId="0" fontId="78" fillId="5" borderId="16" xfId="3" applyFont="1" applyFill="1" applyBorder="1" applyAlignment="1">
      <alignment horizontal="left" vertical="center" wrapText="1"/>
    </xf>
    <xf numFmtId="0" fontId="78" fillId="5" borderId="0" xfId="3" applyFont="1" applyFill="1" applyAlignment="1">
      <alignment horizontal="left" vertical="center" wrapText="1"/>
    </xf>
    <xf numFmtId="2" fontId="75" fillId="0" borderId="0" xfId="1" applyNumberFormat="1" applyFont="1" applyAlignment="1">
      <alignment horizontal="center" vertical="center"/>
    </xf>
    <xf numFmtId="0" fontId="78" fillId="5" borderId="0" xfId="0" applyFont="1" applyFill="1" applyAlignment="1">
      <alignment horizontal="left" vertical="center" wrapText="1"/>
    </xf>
    <xf numFmtId="168" fontId="74" fillId="0" borderId="0" xfId="1" applyNumberFormat="1" applyFont="1" applyAlignment="1">
      <alignment horizontal="center" vertical="center"/>
    </xf>
    <xf numFmtId="4" fontId="79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75" fillId="5" borderId="15" xfId="2" quotePrefix="1" applyNumberFormat="1" applyFont="1" applyFill="1" applyBorder="1" applyAlignment="1">
      <alignment horizontal="center" vertical="center"/>
    </xf>
    <xf numFmtId="49" fontId="75" fillId="5" borderId="15" xfId="2" applyNumberFormat="1" applyFont="1" applyFill="1" applyBorder="1" applyAlignment="1">
      <alignment horizontal="left" vertical="center"/>
    </xf>
    <xf numFmtId="0" fontId="75" fillId="5" borderId="16" xfId="2" applyFont="1" applyFill="1" applyBorder="1" applyAlignment="1">
      <alignment vertical="center" wrapText="1"/>
    </xf>
    <xf numFmtId="4" fontId="79" fillId="5" borderId="18" xfId="2" applyNumberFormat="1" applyFont="1" applyFill="1" applyBorder="1" applyAlignment="1">
      <alignment vertical="center" wrapText="1"/>
    </xf>
    <xf numFmtId="0" fontId="75" fillId="5" borderId="15" xfId="2" applyFont="1" applyFill="1" applyBorder="1" applyAlignment="1">
      <alignment horizontal="center" vertical="center"/>
    </xf>
    <xf numFmtId="0" fontId="74" fillId="5" borderId="16" xfId="1" applyFont="1" applyFill="1" applyBorder="1" applyAlignment="1">
      <alignment vertical="center" wrapText="1"/>
    </xf>
    <xf numFmtId="4" fontId="83" fillId="5" borderId="18" xfId="1" applyNumberFormat="1" applyFont="1" applyFill="1" applyBorder="1" applyAlignment="1">
      <alignment vertical="center" wrapText="1"/>
    </xf>
    <xf numFmtId="4" fontId="75" fillId="2" borderId="20" xfId="1" applyNumberFormat="1" applyFont="1" applyFill="1" applyBorder="1" applyAlignment="1">
      <alignment horizontal="center" vertical="center"/>
    </xf>
    <xf numFmtId="49" fontId="75" fillId="5" borderId="18" xfId="1" applyNumberFormat="1" applyFont="1" applyFill="1" applyBorder="1" applyAlignment="1">
      <alignment horizontal="center" vertical="center"/>
    </xf>
    <xf numFmtId="4" fontId="78" fillId="5" borderId="0" xfId="1" applyNumberFormat="1" applyFont="1" applyFill="1" applyAlignment="1">
      <alignment horizontal="right" vertical="center" wrapText="1"/>
    </xf>
    <xf numFmtId="0" fontId="74" fillId="5" borderId="0" xfId="1" applyFont="1" applyFill="1" applyAlignment="1">
      <alignment horizontal="left" vertical="center" wrapText="1"/>
    </xf>
    <xf numFmtId="49" fontId="75" fillId="5" borderId="15" xfId="1" applyNumberFormat="1" applyFont="1" applyFill="1" applyBorder="1" applyAlignment="1">
      <alignment horizontal="center" vertical="center"/>
    </xf>
    <xf numFmtId="4" fontId="78" fillId="5" borderId="0" xfId="1" applyNumberFormat="1" applyFont="1" applyFill="1" applyAlignment="1" applyProtection="1">
      <alignment horizontal="right" vertical="center" wrapText="1"/>
      <protection locked="0"/>
    </xf>
    <xf numFmtId="166" fontId="89" fillId="5" borderId="15" xfId="1" applyNumberFormat="1" applyFont="1" applyFill="1" applyBorder="1" applyAlignment="1">
      <alignment horizontal="left" vertical="center" wrapText="1"/>
    </xf>
    <xf numFmtId="0" fontId="78" fillId="5" borderId="0" xfId="1" applyFont="1" applyFill="1" applyAlignment="1">
      <alignment horizontal="left" vertical="center" wrapText="1"/>
    </xf>
    <xf numFmtId="0" fontId="74" fillId="5" borderId="15" xfId="1" applyFont="1" applyFill="1" applyBorder="1" applyAlignment="1" applyProtection="1">
      <alignment horizontal="left" vertical="center" wrapText="1"/>
      <protection locked="0"/>
    </xf>
    <xf numFmtId="4" fontId="79" fillId="5" borderId="18" xfId="1" applyNumberFormat="1" applyFont="1" applyFill="1" applyBorder="1" applyAlignment="1">
      <alignment vertical="center" wrapText="1"/>
    </xf>
    <xf numFmtId="0" fontId="74" fillId="5" borderId="15" xfId="1" applyFont="1" applyFill="1" applyBorder="1" applyAlignment="1">
      <alignment horizontal="center" vertical="center" wrapText="1"/>
    </xf>
    <xf numFmtId="0" fontId="74" fillId="5" borderId="15" xfId="1" quotePrefix="1" applyFont="1" applyFill="1" applyBorder="1" applyAlignment="1">
      <alignment horizontal="center" vertical="center" wrapText="1"/>
    </xf>
    <xf numFmtId="49" fontId="74" fillId="5" borderId="15" xfId="1" applyNumberFormat="1" applyFont="1" applyFill="1" applyBorder="1" applyAlignment="1">
      <alignment horizontal="center" vertical="center"/>
    </xf>
    <xf numFmtId="0" fontId="78" fillId="5" borderId="16" xfId="1" applyFont="1" applyFill="1" applyBorder="1" applyAlignment="1" applyProtection="1">
      <alignment horizontal="left" vertical="center" wrapText="1"/>
      <protection locked="0"/>
    </xf>
    <xf numFmtId="0" fontId="75" fillId="5" borderId="15" xfId="1" applyFont="1" applyFill="1" applyBorder="1" applyAlignment="1">
      <alignment vertical="center" wrapText="1"/>
    </xf>
    <xf numFmtId="4" fontId="78" fillId="5" borderId="18" xfId="1" applyNumberFormat="1" applyFont="1" applyFill="1" applyBorder="1" applyAlignment="1">
      <alignment vertical="center"/>
    </xf>
    <xf numFmtId="0" fontId="75" fillId="5" borderId="16" xfId="1" applyFont="1" applyFill="1" applyBorder="1" applyAlignment="1">
      <alignment vertical="center" wrapText="1"/>
    </xf>
    <xf numFmtId="49" fontId="75" fillId="5" borderId="15" xfId="1" applyNumberFormat="1" applyFont="1" applyFill="1" applyBorder="1" applyAlignment="1">
      <alignment horizontal="center" vertical="center" wrapText="1"/>
    </xf>
    <xf numFmtId="49" fontId="74" fillId="5" borderId="15" xfId="1" applyNumberFormat="1" applyFont="1" applyFill="1" applyBorder="1" applyAlignment="1">
      <alignment vertical="center" wrapText="1"/>
    </xf>
    <xf numFmtId="49" fontId="78" fillId="5" borderId="0" xfId="1" applyNumberFormat="1" applyFont="1" applyFill="1" applyAlignment="1" applyProtection="1">
      <alignment horizontal="left" vertical="center" wrapText="1"/>
      <protection locked="0"/>
    </xf>
    <xf numFmtId="4" fontId="75" fillId="5" borderId="0" xfId="1" applyNumberFormat="1" applyFont="1" applyFill="1" applyAlignment="1">
      <alignment vertical="center" wrapText="1"/>
    </xf>
    <xf numFmtId="0" fontId="75" fillId="5" borderId="15" xfId="829" applyFont="1" applyFill="1" applyBorder="1" applyAlignment="1">
      <alignment horizontal="center" vertical="center" wrapText="1"/>
    </xf>
    <xf numFmtId="49" fontId="74" fillId="5" borderId="15" xfId="0" applyNumberFormat="1" applyFont="1" applyFill="1" applyBorder="1" applyAlignment="1">
      <alignment horizontal="center" vertical="center"/>
    </xf>
    <xf numFmtId="4" fontId="83" fillId="5" borderId="0" xfId="1" applyNumberFormat="1" applyFont="1" applyFill="1" applyAlignment="1" applyProtection="1">
      <alignment horizontal="right" vertical="center" wrapText="1"/>
      <protection locked="0"/>
    </xf>
    <xf numFmtId="4" fontId="75" fillId="5" borderId="0" xfId="1" applyNumberFormat="1" applyFont="1" applyFill="1" applyAlignment="1">
      <alignment horizontal="left" vertical="center" wrapText="1"/>
    </xf>
    <xf numFmtId="4" fontId="98" fillId="0" borderId="0" xfId="1" applyNumberFormat="1" applyFont="1" applyAlignment="1">
      <alignment vertical="center"/>
    </xf>
    <xf numFmtId="4" fontId="97" fillId="0" borderId="0" xfId="1" applyNumberFormat="1" applyFont="1" applyAlignment="1">
      <alignment vertical="center"/>
    </xf>
    <xf numFmtId="49" fontId="74" fillId="5" borderId="15" xfId="162" quotePrefix="1" applyNumberFormat="1" applyFont="1" applyFill="1" applyBorder="1" applyAlignment="1">
      <alignment horizontal="left" vertical="center"/>
    </xf>
    <xf numFmtId="0" fontId="74" fillId="5" borderId="16" xfId="162" applyFont="1" applyFill="1" applyBorder="1" applyAlignment="1">
      <alignment vertical="center" wrapText="1"/>
    </xf>
    <xf numFmtId="0" fontId="78" fillId="5" borderId="16" xfId="162" applyFont="1" applyFill="1" applyBorder="1" applyAlignment="1">
      <alignment vertical="center" wrapText="1"/>
    </xf>
    <xf numFmtId="0" fontId="78" fillId="5" borderId="15" xfId="1" applyFont="1" applyFill="1" applyBorder="1" applyAlignment="1" applyProtection="1">
      <alignment horizontal="left" vertical="center" wrapText="1"/>
      <protection locked="0"/>
    </xf>
    <xf numFmtId="0" fontId="78" fillId="5" borderId="0" xfId="1" applyFont="1" applyFill="1" applyAlignment="1">
      <alignment horizontal="right" vertical="center" wrapText="1"/>
    </xf>
    <xf numFmtId="49" fontId="75" fillId="5" borderId="15" xfId="850" quotePrefix="1" applyNumberFormat="1" applyFont="1" applyFill="1" applyBorder="1" applyAlignment="1">
      <alignment horizontal="center" vertical="center"/>
    </xf>
    <xf numFmtId="49" fontId="75" fillId="5" borderId="15" xfId="850" applyNumberFormat="1" applyFont="1" applyFill="1" applyBorder="1" applyAlignment="1">
      <alignment horizontal="center" vertical="center"/>
    </xf>
    <xf numFmtId="0" fontId="75" fillId="5" borderId="18" xfId="850" applyFont="1" applyFill="1" applyBorder="1" applyAlignment="1">
      <alignment horizontal="left" vertical="center" wrapText="1"/>
    </xf>
    <xf numFmtId="0" fontId="75" fillId="5" borderId="15" xfId="850" applyFont="1" applyFill="1" applyBorder="1" applyAlignment="1">
      <alignment horizontal="center" vertical="center"/>
    </xf>
    <xf numFmtId="49" fontId="75" fillId="5" borderId="15" xfId="162" quotePrefix="1" applyNumberFormat="1" applyFont="1" applyFill="1" applyBorder="1" applyAlignment="1">
      <alignment horizontal="left" vertical="center"/>
    </xf>
    <xf numFmtId="49" fontId="75" fillId="5" borderId="15" xfId="162" applyNumberFormat="1" applyFont="1" applyFill="1" applyBorder="1" applyAlignment="1">
      <alignment horizontal="left" vertical="center"/>
    </xf>
    <xf numFmtId="0" fontId="75" fillId="5" borderId="16" xfId="162" applyFont="1" applyFill="1" applyBorder="1" applyAlignment="1">
      <alignment vertical="center" wrapText="1"/>
    </xf>
    <xf numFmtId="4" fontId="79" fillId="5" borderId="18" xfId="162" applyNumberFormat="1" applyFont="1" applyFill="1" applyBorder="1" applyAlignment="1">
      <alignment vertical="center" wrapText="1"/>
    </xf>
    <xf numFmtId="0" fontId="97" fillId="0" borderId="0" xfId="1" applyFont="1" applyAlignment="1">
      <alignment horizontal="center" vertical="center"/>
    </xf>
    <xf numFmtId="49" fontId="74" fillId="5" borderId="15" xfId="162" applyNumberFormat="1" applyFont="1" applyFill="1" applyBorder="1" applyAlignment="1">
      <alignment horizontal="left" vertical="center"/>
    </xf>
    <xf numFmtId="4" fontId="78" fillId="5" borderId="18" xfId="162" applyNumberFormat="1" applyFont="1" applyFill="1" applyBorder="1" applyAlignment="1">
      <alignment vertical="center" wrapText="1"/>
    </xf>
    <xf numFmtId="4" fontId="78" fillId="5" borderId="0" xfId="162" applyNumberFormat="1" applyFont="1" applyFill="1" applyAlignment="1">
      <alignment vertical="center" wrapText="1"/>
    </xf>
    <xf numFmtId="0" fontId="74" fillId="5" borderId="0" xfId="162" applyFont="1" applyFill="1" applyAlignment="1">
      <alignment vertical="center" wrapText="1"/>
    </xf>
    <xf numFmtId="4" fontId="84" fillId="5" borderId="17" xfId="162" applyNumberFormat="1" applyFont="1" applyFill="1" applyBorder="1" applyAlignment="1">
      <alignment horizontal="right" vertical="center" wrapText="1"/>
    </xf>
    <xf numFmtId="49" fontId="78" fillId="5" borderId="15" xfId="0" quotePrefix="1" applyNumberFormat="1" applyFont="1" applyFill="1" applyBorder="1" applyAlignment="1">
      <alignment horizontal="center" vertical="center"/>
    </xf>
    <xf numFmtId="0" fontId="75" fillId="5" borderId="15" xfId="0" applyFont="1" applyFill="1" applyBorder="1" applyAlignment="1">
      <alignment horizontal="center" vertical="center" wrapText="1"/>
    </xf>
    <xf numFmtId="0" fontId="74" fillId="5" borderId="15" xfId="0" applyFont="1" applyFill="1" applyBorder="1" applyAlignment="1">
      <alignment horizontal="center" vertical="center" wrapText="1"/>
    </xf>
    <xf numFmtId="4" fontId="74" fillId="5" borderId="17" xfId="1" applyNumberFormat="1" applyFont="1" applyFill="1" applyBorder="1" applyAlignment="1">
      <alignment horizontal="right" vertical="center" wrapText="1"/>
    </xf>
    <xf numFmtId="0" fontId="75" fillId="5" borderId="15" xfId="162" applyFont="1" applyFill="1" applyBorder="1" applyAlignment="1">
      <alignment horizontal="center" vertical="center" wrapText="1"/>
    </xf>
    <xf numFmtId="0" fontId="75" fillId="5" borderId="0" xfId="162" applyFont="1" applyFill="1" applyAlignment="1">
      <alignment horizontal="left" vertical="center" wrapText="1"/>
    </xf>
    <xf numFmtId="4" fontId="74" fillId="4" borderId="1" xfId="1" applyNumberFormat="1" applyFont="1" applyFill="1" applyBorder="1" applyAlignment="1">
      <alignment horizontal="center" vertical="center"/>
    </xf>
    <xf numFmtId="4" fontId="74" fillId="6" borderId="1" xfId="1" applyNumberFormat="1" applyFont="1" applyFill="1" applyBorder="1" applyAlignment="1">
      <alignment horizontal="center" vertical="center"/>
    </xf>
    <xf numFmtId="4" fontId="83" fillId="5" borderId="18" xfId="1" applyNumberFormat="1" applyFont="1" applyFill="1" applyBorder="1" applyAlignment="1">
      <alignment horizontal="right" vertical="center"/>
    </xf>
    <xf numFmtId="49" fontId="75" fillId="5" borderId="18" xfId="1" applyNumberFormat="1" applyFont="1" applyFill="1" applyBorder="1" applyAlignment="1">
      <alignment vertical="center"/>
    </xf>
    <xf numFmtId="0" fontId="74" fillId="5" borderId="15" xfId="1" applyFont="1" applyFill="1" applyBorder="1" applyAlignment="1">
      <alignment vertical="center" wrapText="1"/>
    </xf>
    <xf numFmtId="49" fontId="74" fillId="5" borderId="15" xfId="1" applyNumberFormat="1" applyFont="1" applyFill="1" applyBorder="1" applyAlignment="1">
      <alignment horizontal="left" vertical="center" wrapText="1"/>
    </xf>
    <xf numFmtId="49" fontId="75" fillId="5" borderId="15" xfId="0" quotePrefix="1" applyNumberFormat="1" applyFont="1" applyFill="1" applyBorder="1" applyAlignment="1">
      <alignment horizontal="left" vertical="center"/>
    </xf>
    <xf numFmtId="49" fontId="75" fillId="5" borderId="15" xfId="0" applyNumberFormat="1" applyFont="1" applyFill="1" applyBorder="1" applyAlignment="1">
      <alignment horizontal="left" vertical="center"/>
    </xf>
    <xf numFmtId="0" fontId="75" fillId="5" borderId="16" xfId="0" applyFont="1" applyFill="1" applyBorder="1" applyAlignment="1">
      <alignment vertical="center" wrapText="1"/>
    </xf>
    <xf numFmtId="0" fontId="75" fillId="5" borderId="18" xfId="0" applyFont="1" applyFill="1" applyBorder="1" applyAlignment="1">
      <alignment vertical="center" wrapText="1"/>
    </xf>
    <xf numFmtId="0" fontId="79" fillId="5" borderId="0" xfId="0" applyFont="1" applyFill="1" applyAlignment="1">
      <alignment vertical="center" wrapText="1"/>
    </xf>
    <xf numFmtId="0" fontId="79" fillId="5" borderId="0" xfId="1" applyFont="1" applyFill="1" applyAlignment="1">
      <alignment vertical="center" wrapText="1"/>
    </xf>
    <xf numFmtId="0" fontId="83" fillId="5" borderId="0" xfId="1" applyFont="1" applyFill="1" applyAlignment="1">
      <alignment horizontal="left" vertical="center" wrapText="1"/>
    </xf>
    <xf numFmtId="49" fontId="75" fillId="5" borderId="0" xfId="1" quotePrefix="1" applyNumberFormat="1" applyFont="1" applyFill="1" applyAlignment="1">
      <alignment horizontal="center" vertical="center" wrapText="1"/>
    </xf>
    <xf numFmtId="4" fontId="79" fillId="5" borderId="0" xfId="1" applyNumberFormat="1" applyFont="1" applyFill="1" applyAlignment="1">
      <alignment vertical="center" wrapText="1"/>
    </xf>
    <xf numFmtId="4" fontId="79" fillId="5" borderId="0" xfId="1" applyNumberFormat="1" applyFont="1" applyFill="1" applyAlignment="1">
      <alignment horizontal="right" vertical="center" wrapText="1"/>
    </xf>
    <xf numFmtId="0" fontId="79" fillId="5" borderId="0" xfId="1" applyFont="1" applyFill="1" applyAlignment="1">
      <alignment horizontal="left" vertical="center" wrapText="1"/>
    </xf>
    <xf numFmtId="0" fontId="75" fillId="5" borderId="18" xfId="162" applyFont="1" applyFill="1" applyBorder="1" applyAlignment="1">
      <alignment vertical="center" wrapText="1"/>
    </xf>
    <xf numFmtId="49" fontId="75" fillId="5" borderId="0" xfId="162" quotePrefix="1" applyNumberFormat="1" applyFont="1" applyFill="1" applyAlignment="1">
      <alignment horizontal="left" vertical="center"/>
    </xf>
    <xf numFmtId="49" fontId="75" fillId="5" borderId="0" xfId="1" applyNumberFormat="1" applyFont="1" applyFill="1" applyAlignment="1">
      <alignment horizontal="center" vertical="center" wrapText="1"/>
    </xf>
    <xf numFmtId="49" fontId="74" fillId="5" borderId="15" xfId="1" quotePrefix="1" applyNumberFormat="1" applyFont="1" applyFill="1" applyBorder="1" applyAlignment="1">
      <alignment horizontal="left" vertical="center" wrapText="1"/>
    </xf>
    <xf numFmtId="0" fontId="78" fillId="5" borderId="0" xfId="162" applyFont="1" applyFill="1" applyAlignment="1">
      <alignment vertical="center" wrapText="1"/>
    </xf>
    <xf numFmtId="4" fontId="83" fillId="5" borderId="0" xfId="1" applyNumberFormat="1" applyFont="1" applyFill="1" applyAlignment="1">
      <alignment horizontal="right" vertical="center" wrapText="1"/>
    </xf>
    <xf numFmtId="0" fontId="75" fillId="5" borderId="0" xfId="162" applyFont="1" applyFill="1" applyAlignment="1">
      <alignment vertical="center" wrapText="1"/>
    </xf>
    <xf numFmtId="0" fontId="74" fillId="5" borderId="15" xfId="0" applyFont="1" applyFill="1" applyBorder="1" applyAlignment="1">
      <alignment horizontal="left" vertical="center" wrapText="1"/>
    </xf>
    <xf numFmtId="4" fontId="78" fillId="5" borderId="0" xfId="0" applyNumberFormat="1" applyFont="1" applyFill="1" applyAlignment="1">
      <alignment vertical="center" wrapText="1"/>
    </xf>
    <xf numFmtId="49" fontId="75" fillId="5" borderId="0" xfId="1" quotePrefix="1" applyNumberFormat="1" applyFont="1" applyFill="1" applyAlignment="1">
      <alignment horizontal="center" vertical="center"/>
    </xf>
    <xf numFmtId="49" fontId="74" fillId="5" borderId="0" xfId="1" applyNumberFormat="1" applyFont="1" applyFill="1" applyAlignment="1">
      <alignment horizontal="center" vertical="center"/>
    </xf>
    <xf numFmtId="49" fontId="75" fillId="5" borderId="0" xfId="0" quotePrefix="1" applyNumberFormat="1" applyFont="1" applyFill="1" applyAlignment="1">
      <alignment horizontal="left" vertical="center"/>
    </xf>
    <xf numFmtId="4" fontId="78" fillId="5" borderId="18" xfId="0" applyNumberFormat="1" applyFont="1" applyFill="1" applyBorder="1" applyAlignment="1">
      <alignment vertical="center" wrapText="1"/>
    </xf>
    <xf numFmtId="0" fontId="79" fillId="5" borderId="0" xfId="162" applyFont="1" applyFill="1" applyAlignment="1">
      <alignment vertical="center" wrapText="1"/>
    </xf>
    <xf numFmtId="0" fontId="75" fillId="5" borderId="15" xfId="162" applyFont="1" applyFill="1" applyBorder="1" applyAlignment="1">
      <alignment vertical="center"/>
    </xf>
    <xf numFmtId="0" fontId="74" fillId="5" borderId="15" xfId="162" applyFont="1" applyFill="1" applyBorder="1" applyAlignment="1">
      <alignment vertical="center"/>
    </xf>
    <xf numFmtId="0" fontId="74" fillId="5" borderId="18" xfId="162" applyFont="1" applyFill="1" applyBorder="1" applyAlignment="1">
      <alignment vertical="center"/>
    </xf>
    <xf numFmtId="0" fontId="74" fillId="5" borderId="18" xfId="1" applyFont="1" applyFill="1" applyBorder="1" applyAlignment="1">
      <alignment vertical="center" wrapText="1"/>
    </xf>
    <xf numFmtId="4" fontId="79" fillId="5" borderId="18" xfId="0" applyNumberFormat="1" applyFont="1" applyFill="1" applyBorder="1" applyAlignment="1">
      <alignment vertical="center" wrapText="1"/>
    </xf>
    <xf numFmtId="4" fontId="88" fillId="5" borderId="17" xfId="0" applyNumberFormat="1" applyFont="1" applyFill="1" applyBorder="1" applyAlignment="1">
      <alignment vertical="center"/>
    </xf>
    <xf numFmtId="49" fontId="74" fillId="5" borderId="15" xfId="0" applyNumberFormat="1" applyFont="1" applyFill="1" applyBorder="1" applyAlignment="1">
      <alignment horizontal="left" vertical="center"/>
    </xf>
    <xf numFmtId="49" fontId="74" fillId="5" borderId="15" xfId="0" quotePrefix="1" applyNumberFormat="1" applyFont="1" applyFill="1" applyBorder="1" applyAlignment="1">
      <alignment horizontal="left" vertical="center"/>
    </xf>
    <xf numFmtId="0" fontId="74" fillId="5" borderId="16" xfId="0" applyFont="1" applyFill="1" applyBorder="1" applyAlignment="1">
      <alignment vertical="center" wrapText="1"/>
    </xf>
    <xf numFmtId="4" fontId="84" fillId="5" borderId="17" xfId="0" applyNumberFormat="1" applyFont="1" applyFill="1" applyBorder="1" applyAlignment="1">
      <alignment vertical="center"/>
    </xf>
    <xf numFmtId="0" fontId="74" fillId="5" borderId="15" xfId="0" applyFont="1" applyFill="1" applyBorder="1" applyAlignment="1">
      <alignment vertical="center"/>
    </xf>
    <xf numFmtId="0" fontId="78" fillId="5" borderId="16" xfId="0" applyFont="1" applyFill="1" applyBorder="1" applyAlignment="1">
      <alignment vertical="center"/>
    </xf>
    <xf numFmtId="49" fontId="74" fillId="5" borderId="0" xfId="1" applyNumberFormat="1" applyFont="1" applyFill="1" applyAlignment="1">
      <alignment horizontal="center" vertical="center" wrapText="1"/>
    </xf>
    <xf numFmtId="2" fontId="78" fillId="5" borderId="0" xfId="1" applyNumberFormat="1" applyFont="1" applyFill="1" applyAlignment="1">
      <alignment horizontal="right" vertical="center" wrapText="1"/>
    </xf>
    <xf numFmtId="2" fontId="83" fillId="5" borderId="0" xfId="1" applyNumberFormat="1" applyFont="1" applyFill="1" applyAlignment="1">
      <alignment horizontal="right" vertical="center" wrapText="1"/>
    </xf>
    <xf numFmtId="4" fontId="74" fillId="5" borderId="0" xfId="1" applyNumberFormat="1" applyFont="1" applyFill="1" applyAlignment="1">
      <alignment vertical="center" wrapText="1"/>
    </xf>
    <xf numFmtId="49" fontId="74" fillId="5" borderId="18" xfId="1" applyNumberFormat="1" applyFont="1" applyFill="1" applyBorder="1" applyAlignment="1">
      <alignment horizontal="center" vertical="center"/>
    </xf>
    <xf numFmtId="49" fontId="74" fillId="5" borderId="18" xfId="1" quotePrefix="1" applyNumberFormat="1" applyFont="1" applyFill="1" applyBorder="1" applyAlignment="1">
      <alignment horizontal="left" vertical="center"/>
    </xf>
    <xf numFmtId="4" fontId="77" fillId="5" borderId="0" xfId="1" applyNumberFormat="1" applyFont="1" applyFill="1" applyAlignment="1">
      <alignment vertical="center" wrapText="1"/>
    </xf>
    <xf numFmtId="49" fontId="75" fillId="5" borderId="18" xfId="1" quotePrefix="1" applyNumberFormat="1" applyFont="1" applyFill="1" applyBorder="1" applyAlignment="1">
      <alignment horizontal="center" vertical="center"/>
    </xf>
    <xf numFmtId="49" fontId="75" fillId="5" borderId="18" xfId="1" applyNumberFormat="1" applyFont="1" applyFill="1" applyBorder="1" applyAlignment="1">
      <alignment horizontal="left" vertical="center"/>
    </xf>
    <xf numFmtId="49" fontId="78" fillId="5" borderId="15" xfId="1" applyNumberFormat="1" applyFont="1" applyFill="1" applyBorder="1" applyAlignment="1">
      <alignment horizontal="center" vertical="center" wrapText="1"/>
    </xf>
    <xf numFmtId="0" fontId="75" fillId="5" borderId="15" xfId="4" applyFont="1" applyFill="1" applyBorder="1" applyAlignment="1">
      <alignment horizontal="center" vertical="center" wrapText="1"/>
    </xf>
    <xf numFmtId="0" fontId="75" fillId="5" borderId="16" xfId="4" applyFont="1" applyFill="1" applyBorder="1" applyAlignment="1">
      <alignment horizontal="left" vertical="center" wrapText="1"/>
    </xf>
    <xf numFmtId="2" fontId="78" fillId="5" borderId="0" xfId="1" applyNumberFormat="1" applyFont="1" applyFill="1" applyAlignment="1">
      <alignment vertical="center" wrapText="1"/>
    </xf>
    <xf numFmtId="0" fontId="75" fillId="5" borderId="18" xfId="0" applyFont="1" applyFill="1" applyBorder="1" applyAlignment="1">
      <alignment horizontal="center" vertical="center" wrapText="1"/>
    </xf>
    <xf numFmtId="0" fontId="75" fillId="5" borderId="27" xfId="1" applyFont="1" applyFill="1" applyBorder="1" applyAlignment="1">
      <alignment horizontal="center" vertical="center"/>
    </xf>
    <xf numFmtId="0" fontId="74" fillId="5" borderId="10" xfId="1" applyFont="1" applyFill="1" applyBorder="1" applyAlignment="1">
      <alignment vertical="center" wrapText="1"/>
    </xf>
    <xf numFmtId="49" fontId="75" fillId="5" borderId="10" xfId="1" applyNumberFormat="1" applyFont="1" applyFill="1" applyBorder="1" applyAlignment="1">
      <alignment horizontal="center" vertical="center" wrapText="1"/>
    </xf>
    <xf numFmtId="49" fontId="74" fillId="5" borderId="10" xfId="1" applyNumberFormat="1" applyFont="1" applyFill="1" applyBorder="1" applyAlignment="1">
      <alignment horizontal="left" vertical="center" wrapText="1"/>
    </xf>
    <xf numFmtId="0" fontId="78" fillId="5" borderId="2" xfId="1" applyFont="1" applyFill="1" applyBorder="1" applyAlignment="1">
      <alignment horizontal="right" vertical="center" wrapText="1"/>
    </xf>
    <xf numFmtId="4" fontId="78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74" fillId="5" borderId="10" xfId="1" applyFont="1" applyFill="1" applyBorder="1" applyAlignment="1">
      <alignment horizontal="center" vertical="center" wrapText="1"/>
    </xf>
    <xf numFmtId="4" fontId="74" fillId="5" borderId="28" xfId="1" applyNumberFormat="1" applyFont="1" applyFill="1" applyBorder="1" applyAlignment="1">
      <alignment horizontal="right" vertical="center" wrapText="1"/>
    </xf>
    <xf numFmtId="0" fontId="74" fillId="5" borderId="0" xfId="1" applyFont="1" applyFill="1" applyAlignment="1">
      <alignment horizontal="right" vertical="center"/>
    </xf>
    <xf numFmtId="49" fontId="74" fillId="5" borderId="15" xfId="162" applyNumberFormat="1" applyFont="1" applyFill="1" applyBorder="1" applyAlignment="1">
      <alignment horizontal="center" vertical="center"/>
    </xf>
    <xf numFmtId="0" fontId="74" fillId="5" borderId="18" xfId="162" applyFont="1" applyFill="1" applyBorder="1" applyAlignment="1">
      <alignment vertical="center" wrapText="1"/>
    </xf>
    <xf numFmtId="0" fontId="83" fillId="5" borderId="0" xfId="1" applyFont="1" applyFill="1" applyAlignment="1">
      <alignment vertical="center" wrapText="1"/>
    </xf>
    <xf numFmtId="4" fontId="78" fillId="0" borderId="0" xfId="1" applyNumberFormat="1" applyFont="1" applyAlignment="1" applyProtection="1">
      <alignment horizontal="right" vertical="center" wrapText="1"/>
      <protection locked="0"/>
    </xf>
    <xf numFmtId="0" fontId="74" fillId="0" borderId="15" xfId="1" applyFont="1" applyBorder="1" applyAlignment="1">
      <alignment horizontal="center" vertical="center"/>
    </xf>
    <xf numFmtId="4" fontId="83" fillId="0" borderId="0" xfId="1" applyNumberFormat="1" applyFont="1" applyAlignment="1" applyProtection="1">
      <alignment horizontal="right" vertical="center" wrapText="1"/>
      <protection locked="0"/>
    </xf>
    <xf numFmtId="4" fontId="78" fillId="5" borderId="0" xfId="1" applyNumberFormat="1" applyFont="1" applyFill="1" applyAlignment="1" applyProtection="1">
      <alignment vertical="center" wrapText="1"/>
      <protection locked="0"/>
    </xf>
    <xf numFmtId="4" fontId="75" fillId="5" borderId="17" xfId="1" applyNumberFormat="1" applyFont="1" applyFill="1" applyBorder="1" applyAlignment="1">
      <alignment horizontal="right" vertical="center" wrapText="1"/>
    </xf>
    <xf numFmtId="49" fontId="74" fillId="5" borderId="0" xfId="162" applyNumberFormat="1" applyFont="1" applyFill="1" applyAlignment="1">
      <alignment horizontal="center" vertical="center"/>
    </xf>
    <xf numFmtId="49" fontId="75" fillId="5" borderId="0" xfId="162" quotePrefix="1" applyNumberFormat="1" applyFont="1" applyFill="1" applyAlignment="1">
      <alignment horizontal="center" vertical="center"/>
    </xf>
    <xf numFmtId="49" fontId="99" fillId="0" borderId="15" xfId="0" applyNumberFormat="1" applyFont="1" applyBorder="1" applyAlignment="1">
      <alignment horizontal="center" vertical="center"/>
    </xf>
    <xf numFmtId="0" fontId="100" fillId="0" borderId="15" xfId="0" applyFont="1" applyBorder="1" applyAlignment="1">
      <alignment horizontal="center" vertical="center"/>
    </xf>
    <xf numFmtId="0" fontId="99" fillId="0" borderId="16" xfId="0" applyFont="1" applyBorder="1" applyAlignment="1">
      <alignment horizontal="left" vertical="center" wrapText="1"/>
    </xf>
    <xf numFmtId="4" fontId="78" fillId="0" borderId="0" xfId="0" applyNumberFormat="1" applyFont="1" applyAlignment="1" applyProtection="1">
      <alignment horizontal="center" vertical="center" wrapText="1"/>
      <protection locked="0"/>
    </xf>
    <xf numFmtId="0" fontId="75" fillId="0" borderId="15" xfId="0" applyFont="1" applyBorder="1" applyAlignment="1">
      <alignment horizontal="center" vertical="center" wrapText="1"/>
    </xf>
    <xf numFmtId="4" fontId="88" fillId="0" borderId="17" xfId="0" applyNumberFormat="1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75" fillId="0" borderId="15" xfId="0" applyFont="1" applyBorder="1" applyAlignment="1" applyProtection="1">
      <alignment horizontal="center" vertical="center" wrapText="1"/>
      <protection locked="0"/>
    </xf>
    <xf numFmtId="0" fontId="74" fillId="0" borderId="15" xfId="0" applyFont="1" applyBorder="1" applyAlignment="1" applyProtection="1">
      <alignment horizontal="center" vertical="center" wrapText="1"/>
      <protection locked="0"/>
    </xf>
    <xf numFmtId="49" fontId="78" fillId="0" borderId="0" xfId="0" applyNumberFormat="1" applyFont="1" applyAlignment="1" applyProtection="1">
      <alignment horizontal="left" vertical="center" wrapText="1"/>
      <protection locked="0"/>
    </xf>
    <xf numFmtId="3" fontId="75" fillId="0" borderId="14" xfId="455" applyNumberFormat="1" applyFont="1" applyBorder="1" applyAlignment="1">
      <alignment horizontal="center" vertical="center"/>
    </xf>
    <xf numFmtId="165" fontId="75" fillId="0" borderId="15" xfId="0" applyNumberFormat="1" applyFont="1" applyBorder="1" applyAlignment="1">
      <alignment horizontal="center" vertical="center"/>
    </xf>
    <xf numFmtId="166" fontId="75" fillId="0" borderId="15" xfId="0" applyNumberFormat="1" applyFont="1" applyBorder="1" applyAlignment="1">
      <alignment horizontal="center" vertical="center"/>
    </xf>
    <xf numFmtId="0" fontId="75" fillId="0" borderId="0" xfId="0" applyFont="1" applyAlignment="1">
      <alignment horizontal="left" vertical="center" wrapText="1"/>
    </xf>
    <xf numFmtId="4" fontId="75" fillId="0" borderId="0" xfId="0" applyNumberFormat="1" applyFont="1" applyAlignment="1">
      <alignment horizontal="center" vertical="center" wrapText="1"/>
    </xf>
    <xf numFmtId="166" fontId="74" fillId="0" borderId="15" xfId="0" applyNumberFormat="1" applyFont="1" applyBorder="1" applyAlignment="1">
      <alignment horizontal="center" vertical="center"/>
    </xf>
    <xf numFmtId="0" fontId="74" fillId="0" borderId="0" xfId="0" applyFont="1" applyAlignment="1">
      <alignment horizontal="left" vertical="center" wrapText="1"/>
    </xf>
    <xf numFmtId="4" fontId="74" fillId="0" borderId="0" xfId="0" applyNumberFormat="1" applyFont="1" applyAlignment="1">
      <alignment horizontal="center" vertical="center" wrapText="1"/>
    </xf>
    <xf numFmtId="4" fontId="84" fillId="0" borderId="17" xfId="0" applyNumberFormat="1" applyFont="1" applyBorder="1" applyAlignment="1">
      <alignment horizontal="center" vertical="center" wrapText="1"/>
    </xf>
    <xf numFmtId="0" fontId="78" fillId="0" borderId="0" xfId="3" applyFont="1" applyAlignment="1">
      <alignment horizontal="left" vertical="center" wrapText="1"/>
    </xf>
    <xf numFmtId="4" fontId="78" fillId="0" borderId="18" xfId="3" applyNumberFormat="1" applyFont="1" applyBorder="1" applyAlignment="1">
      <alignment horizontal="center" vertical="center" wrapText="1"/>
    </xf>
    <xf numFmtId="49" fontId="75" fillId="0" borderId="15" xfId="3" quotePrefix="1" applyNumberFormat="1" applyFont="1" applyBorder="1" applyAlignment="1">
      <alignment horizontal="center" vertical="center"/>
    </xf>
    <xf numFmtId="49" fontId="75" fillId="0" borderId="15" xfId="3" applyNumberFormat="1" applyFont="1" applyBorder="1" applyAlignment="1">
      <alignment horizontal="center" vertical="center"/>
    </xf>
    <xf numFmtId="0" fontId="75" fillId="0" borderId="0" xfId="3" applyFont="1" applyAlignment="1">
      <alignment horizontal="left" vertical="center" wrapText="1"/>
    </xf>
    <xf numFmtId="4" fontId="75" fillId="0" borderId="0" xfId="3" applyNumberFormat="1" applyFont="1" applyAlignment="1">
      <alignment horizontal="center" vertical="center" wrapText="1"/>
    </xf>
    <xf numFmtId="0" fontId="75" fillId="0" borderId="15" xfId="3" applyFont="1" applyBorder="1" applyAlignment="1">
      <alignment horizontal="center" vertical="center"/>
    </xf>
    <xf numFmtId="49" fontId="74" fillId="0" borderId="15" xfId="0" quotePrefix="1" applyNumberFormat="1" applyFont="1" applyBorder="1" applyAlignment="1">
      <alignment horizontal="center" vertical="center"/>
    </xf>
    <xf numFmtId="4" fontId="78" fillId="0" borderId="18" xfId="0" applyNumberFormat="1" applyFont="1" applyBorder="1" applyAlignment="1" applyProtection="1">
      <alignment horizontal="center" vertical="center" wrapText="1"/>
      <protection locked="0"/>
    </xf>
    <xf numFmtId="49" fontId="75" fillId="0" borderId="15" xfId="0" quotePrefix="1" applyNumberFormat="1" applyFont="1" applyBorder="1" applyAlignment="1">
      <alignment horizontal="center" vertical="center"/>
    </xf>
    <xf numFmtId="49" fontId="75" fillId="0" borderId="15" xfId="0" applyNumberFormat="1" applyFont="1" applyBorder="1" applyAlignment="1">
      <alignment horizontal="center" vertical="center"/>
    </xf>
    <xf numFmtId="0" fontId="83" fillId="0" borderId="0" xfId="3" applyFont="1" applyAlignment="1">
      <alignment horizontal="left" vertical="center" wrapText="1"/>
    </xf>
    <xf numFmtId="4" fontId="83" fillId="0" borderId="0" xfId="0" applyNumberFormat="1" applyFont="1" applyAlignment="1" applyProtection="1">
      <alignment horizontal="center" vertical="center" wrapText="1"/>
      <protection locked="0"/>
    </xf>
    <xf numFmtId="0" fontId="101" fillId="0" borderId="0" xfId="0" applyFont="1" applyAlignment="1">
      <alignment horizontal="left" vertical="center"/>
    </xf>
    <xf numFmtId="0" fontId="102" fillId="0" borderId="0" xfId="0" applyFont="1" applyAlignment="1">
      <alignment horizontal="left" vertical="center" wrapText="1"/>
    </xf>
    <xf numFmtId="0" fontId="101" fillId="0" borderId="0" xfId="0" applyFont="1" applyAlignment="1">
      <alignment horizontal="left" vertical="center" wrapText="1"/>
    </xf>
    <xf numFmtId="0" fontId="75" fillId="0" borderId="18" xfId="0" applyFont="1" applyBorder="1" applyAlignment="1">
      <alignment horizontal="center" vertical="center"/>
    </xf>
    <xf numFmtId="49" fontId="89" fillId="0" borderId="15" xfId="0" applyNumberFormat="1" applyFont="1" applyBorder="1" applyAlignment="1">
      <alignment horizontal="left" vertical="center" wrapText="1"/>
    </xf>
    <xf numFmtId="0" fontId="69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/>
    </xf>
    <xf numFmtId="49" fontId="69" fillId="0" borderId="15" xfId="0" quotePrefix="1" applyNumberFormat="1" applyFont="1" applyBorder="1" applyAlignment="1">
      <alignment horizontal="left" vertical="center" wrapText="1"/>
    </xf>
    <xf numFmtId="0" fontId="69" fillId="0" borderId="16" xfId="0" applyFont="1" applyBorder="1" applyAlignment="1">
      <alignment horizontal="left" vertical="center" wrapText="1"/>
    </xf>
    <xf numFmtId="4" fontId="69" fillId="0" borderId="18" xfId="0" applyNumberFormat="1" applyFont="1" applyBorder="1" applyAlignment="1">
      <alignment horizontal="right" vertical="center" wrapText="1"/>
    </xf>
    <xf numFmtId="49" fontId="69" fillId="0" borderId="15" xfId="0" applyNumberFormat="1" applyFont="1" applyBorder="1" applyAlignment="1">
      <alignment horizontal="left" vertical="center" wrapText="1"/>
    </xf>
    <xf numFmtId="0" fontId="103" fillId="0" borderId="16" xfId="0" applyFont="1" applyBorder="1" applyAlignment="1">
      <alignment horizontal="left" vertical="center" wrapText="1"/>
    </xf>
    <xf numFmtId="4" fontId="103" fillId="0" borderId="18" xfId="0" applyNumberFormat="1" applyFont="1" applyBorder="1" applyAlignment="1">
      <alignment horizontal="right" vertical="center" wrapText="1"/>
    </xf>
    <xf numFmtId="1" fontId="74" fillId="5" borderId="0" xfId="1" applyNumberFormat="1" applyFont="1" applyFill="1" applyAlignment="1">
      <alignment horizontal="center" vertical="center"/>
    </xf>
    <xf numFmtId="177" fontId="74" fillId="0" borderId="0" xfId="1" applyNumberFormat="1" applyFont="1" applyAlignment="1">
      <alignment vertical="center"/>
    </xf>
    <xf numFmtId="177" fontId="86" fillId="0" borderId="0" xfId="1" applyNumberFormat="1" applyFont="1" applyAlignment="1">
      <alignment vertical="center"/>
    </xf>
    <xf numFmtId="0" fontId="11" fillId="5" borderId="75" xfId="1" applyFont="1" applyFill="1" applyBorder="1" applyAlignment="1">
      <alignment horizontal="center" vertical="center"/>
    </xf>
    <xf numFmtId="4" fontId="11" fillId="5" borderId="75" xfId="1" applyNumberFormat="1" applyFont="1" applyFill="1" applyBorder="1" applyAlignment="1">
      <alignment horizontal="right" vertical="center"/>
    </xf>
    <xf numFmtId="0" fontId="11" fillId="5" borderId="75" xfId="1" applyFont="1" applyFill="1" applyBorder="1" applyAlignment="1">
      <alignment horizontal="center" vertical="center" wrapText="1"/>
    </xf>
    <xf numFmtId="0" fontId="11" fillId="5" borderId="75" xfId="0" quotePrefix="1" applyFont="1" applyFill="1" applyBorder="1" applyAlignment="1">
      <alignment horizontal="center" vertical="center"/>
    </xf>
    <xf numFmtId="0" fontId="11" fillId="5" borderId="75" xfId="0" applyFont="1" applyFill="1" applyBorder="1" applyAlignment="1">
      <alignment horizontal="left" vertical="center" wrapText="1"/>
    </xf>
    <xf numFmtId="0" fontId="11" fillId="5" borderId="75" xfId="0" applyFont="1" applyFill="1" applyBorder="1" applyAlignment="1">
      <alignment horizontal="center" vertical="center"/>
    </xf>
    <xf numFmtId="0" fontId="11" fillId="5" borderId="75" xfId="1" quotePrefix="1" applyFont="1" applyFill="1" applyBorder="1" applyAlignment="1">
      <alignment horizontal="center" vertical="center"/>
    </xf>
    <xf numFmtId="0" fontId="11" fillId="5" borderId="75" xfId="1" applyFont="1" applyFill="1" applyBorder="1" applyAlignment="1">
      <alignment vertical="center" wrapText="1"/>
    </xf>
    <xf numFmtId="0" fontId="11" fillId="5" borderId="75" xfId="2" quotePrefix="1" applyFill="1" applyBorder="1" applyAlignment="1">
      <alignment horizontal="center" vertical="center"/>
    </xf>
    <xf numFmtId="0" fontId="11" fillId="5" borderId="75" xfId="2" applyFill="1" applyBorder="1" applyAlignment="1">
      <alignment vertical="center" wrapText="1"/>
    </xf>
    <xf numFmtId="0" fontId="11" fillId="5" borderId="75" xfId="2" applyFill="1" applyBorder="1" applyAlignment="1">
      <alignment horizontal="center" vertical="center"/>
    </xf>
    <xf numFmtId="0" fontId="11" fillId="5" borderId="75" xfId="162" quotePrefix="1" applyFill="1" applyBorder="1" applyAlignment="1">
      <alignment horizontal="center" vertical="center"/>
    </xf>
    <xf numFmtId="0" fontId="11" fillId="5" borderId="75" xfId="162" applyFill="1" applyBorder="1" applyAlignment="1">
      <alignment horizontal="left" vertical="center" wrapText="1"/>
    </xf>
    <xf numFmtId="0" fontId="11" fillId="5" borderId="75" xfId="850" quotePrefix="1" applyFill="1" applyBorder="1" applyAlignment="1">
      <alignment horizontal="center" vertical="center"/>
    </xf>
    <xf numFmtId="0" fontId="11" fillId="5" borderId="75" xfId="850" applyFill="1" applyBorder="1" applyAlignment="1">
      <alignment horizontal="left" vertical="center" wrapText="1"/>
    </xf>
    <xf numFmtId="0" fontId="11" fillId="5" borderId="75" xfId="850" applyFill="1" applyBorder="1" applyAlignment="1">
      <alignment horizontal="center" vertical="center"/>
    </xf>
    <xf numFmtId="0" fontId="11" fillId="5" borderId="75" xfId="162" applyFill="1" applyBorder="1" applyAlignment="1">
      <alignment vertical="center" wrapText="1"/>
    </xf>
    <xf numFmtId="0" fontId="11" fillId="5" borderId="75" xfId="162" applyFill="1" applyBorder="1" applyAlignment="1">
      <alignment horizontal="center" vertical="center"/>
    </xf>
    <xf numFmtId="0" fontId="11" fillId="5" borderId="75" xfId="0" applyFont="1" applyFill="1" applyBorder="1" applyAlignment="1">
      <alignment vertical="center" wrapText="1"/>
    </xf>
    <xf numFmtId="1" fontId="11" fillId="5" borderId="78" xfId="1" applyNumberFormat="1" applyFont="1" applyFill="1" applyBorder="1" applyAlignment="1">
      <alignment horizontal="center" vertical="center"/>
    </xf>
    <xf numFmtId="0" fontId="11" fillId="5" borderId="78" xfId="1" applyFont="1" applyFill="1" applyBorder="1" applyAlignment="1">
      <alignment vertical="center"/>
    </xf>
    <xf numFmtId="4" fontId="11" fillId="5" borderId="78" xfId="1" applyNumberFormat="1" applyFont="1" applyFill="1" applyBorder="1" applyAlignment="1">
      <alignment horizontal="right" vertical="center"/>
    </xf>
    <xf numFmtId="0" fontId="11" fillId="5" borderId="74" xfId="1" applyFont="1" applyFill="1" applyBorder="1" applyAlignment="1">
      <alignment horizontal="center" vertical="center"/>
    </xf>
    <xf numFmtId="177" fontId="11" fillId="5" borderId="75" xfId="1" applyNumberFormat="1" applyFont="1" applyFill="1" applyBorder="1" applyAlignment="1">
      <alignment vertical="center"/>
    </xf>
    <xf numFmtId="177" fontId="11" fillId="5" borderId="76" xfId="1" applyNumberFormat="1" applyFont="1" applyFill="1" applyBorder="1" applyAlignment="1">
      <alignment vertical="center"/>
    </xf>
    <xf numFmtId="0" fontId="11" fillId="5" borderId="74" xfId="0" applyFont="1" applyFill="1" applyBorder="1" applyAlignment="1">
      <alignment horizontal="center" vertical="center"/>
    </xf>
    <xf numFmtId="0" fontId="11" fillId="5" borderId="75" xfId="3" quotePrefix="1" applyFill="1" applyBorder="1" applyAlignment="1">
      <alignment horizontal="center" vertical="center"/>
    </xf>
    <xf numFmtId="0" fontId="11" fillId="5" borderId="75" xfId="3" applyFill="1" applyBorder="1" applyAlignment="1">
      <alignment horizontal="left" vertical="center" wrapText="1"/>
    </xf>
    <xf numFmtId="0" fontId="11" fillId="5" borderId="75" xfId="3" applyFill="1" applyBorder="1" applyAlignment="1">
      <alignment horizontal="center" vertical="center"/>
    </xf>
    <xf numFmtId="177" fontId="11" fillId="5" borderId="75" xfId="0" applyNumberFormat="1" applyFont="1" applyFill="1" applyBorder="1" applyAlignment="1">
      <alignment horizontal="center" vertical="center"/>
    </xf>
    <xf numFmtId="177" fontId="11" fillId="5" borderId="76" xfId="0" applyNumberFormat="1" applyFont="1" applyFill="1" applyBorder="1" applyAlignment="1">
      <alignment horizontal="center" vertical="center"/>
    </xf>
    <xf numFmtId="0" fontId="105" fillId="5" borderId="74" xfId="0" applyFont="1" applyFill="1" applyBorder="1" applyAlignment="1">
      <alignment horizontal="center" vertical="center" wrapText="1"/>
    </xf>
    <xf numFmtId="0" fontId="105" fillId="5" borderId="75" xfId="0" applyFont="1" applyFill="1" applyBorder="1" applyAlignment="1">
      <alignment horizontal="center" vertical="center" wrapText="1"/>
    </xf>
    <xf numFmtId="0" fontId="11" fillId="5" borderId="75" xfId="0" applyFont="1" applyFill="1" applyBorder="1" applyAlignment="1">
      <alignment horizontal="center" vertical="center" wrapText="1"/>
    </xf>
    <xf numFmtId="4" fontId="11" fillId="5" borderId="75" xfId="1" applyNumberFormat="1" applyFont="1" applyFill="1" applyBorder="1" applyAlignment="1">
      <alignment horizontal="right" vertical="center" wrapText="1"/>
    </xf>
    <xf numFmtId="4" fontId="11" fillId="5" borderId="75" xfId="0" applyNumberFormat="1" applyFont="1" applyFill="1" applyBorder="1" applyAlignment="1">
      <alignment vertical="center"/>
    </xf>
    <xf numFmtId="4" fontId="11" fillId="5" borderId="75" xfId="0" applyNumberFormat="1" applyFont="1" applyFill="1" applyBorder="1" applyAlignment="1">
      <alignment horizontal="center" vertical="center" wrapText="1"/>
    </xf>
    <xf numFmtId="4" fontId="11" fillId="5" borderId="75" xfId="0" applyNumberFormat="1" applyFont="1" applyFill="1" applyBorder="1" applyAlignment="1" applyProtection="1">
      <alignment horizontal="right" vertical="center" wrapText="1"/>
      <protection locked="0"/>
    </xf>
    <xf numFmtId="0" fontId="11" fillId="5" borderId="77" xfId="1" applyFont="1" applyFill="1" applyBorder="1" applyAlignment="1">
      <alignment horizontal="center" vertical="center"/>
    </xf>
    <xf numFmtId="0" fontId="11" fillId="5" borderId="78" xfId="1" applyFont="1" applyFill="1" applyBorder="1" applyAlignment="1">
      <alignment horizontal="center" vertical="center"/>
    </xf>
    <xf numFmtId="177" fontId="11" fillId="5" borderId="78" xfId="1" applyNumberFormat="1" applyFont="1" applyFill="1" applyBorder="1" applyAlignment="1">
      <alignment vertical="center"/>
    </xf>
    <xf numFmtId="177" fontId="11" fillId="5" borderId="79" xfId="1" applyNumberFormat="1" applyFont="1" applyFill="1" applyBorder="1" applyAlignment="1">
      <alignment vertical="center"/>
    </xf>
    <xf numFmtId="49" fontId="11" fillId="5" borderId="80" xfId="1" applyNumberFormat="1" applyFont="1" applyFill="1" applyBorder="1" applyAlignment="1">
      <alignment horizontal="right" vertical="center"/>
    </xf>
    <xf numFmtId="49" fontId="11" fillId="5" borderId="81" xfId="0" quotePrefix="1" applyNumberFormat="1" applyFont="1" applyFill="1" applyBorder="1" applyAlignment="1">
      <alignment horizontal="left" vertical="center"/>
    </xf>
    <xf numFmtId="49" fontId="104" fillId="5" borderId="80" xfId="1" applyNumberFormat="1" applyFont="1" applyFill="1" applyBorder="1" applyAlignment="1">
      <alignment horizontal="right" vertical="center"/>
    </xf>
    <xf numFmtId="49" fontId="11" fillId="5" borderId="81" xfId="1" quotePrefix="1" applyNumberFormat="1" applyFont="1" applyFill="1" applyBorder="1" applyAlignment="1">
      <alignment horizontal="left" vertical="center"/>
    </xf>
    <xf numFmtId="49" fontId="11" fillId="5" borderId="81" xfId="2" quotePrefix="1" applyNumberFormat="1" applyFill="1" applyBorder="1" applyAlignment="1">
      <alignment horizontal="left" vertical="center"/>
    </xf>
    <xf numFmtId="49" fontId="11" fillId="5" borderId="80" xfId="1" applyNumberFormat="1" applyFont="1" applyFill="1" applyBorder="1" applyAlignment="1">
      <alignment horizontal="right" vertical="center" wrapText="1"/>
    </xf>
    <xf numFmtId="49" fontId="11" fillId="5" borderId="81" xfId="162" quotePrefix="1" applyNumberFormat="1" applyFill="1" applyBorder="1" applyAlignment="1">
      <alignment horizontal="left" vertical="center"/>
    </xf>
    <xf numFmtId="49" fontId="11" fillId="5" borderId="81" xfId="850" quotePrefix="1" applyNumberFormat="1" applyFill="1" applyBorder="1" applyAlignment="1">
      <alignment horizontal="left" vertical="center"/>
    </xf>
    <xf numFmtId="49" fontId="11" fillId="5" borderId="80" xfId="0" applyNumberFormat="1" applyFont="1" applyFill="1" applyBorder="1" applyAlignment="1">
      <alignment horizontal="right" vertical="center" wrapText="1"/>
    </xf>
    <xf numFmtId="49" fontId="11" fillId="5" borderId="81" xfId="1" quotePrefix="1" applyNumberFormat="1" applyFont="1" applyFill="1" applyBorder="1" applyAlignment="1">
      <alignment horizontal="left" vertical="center" wrapText="1"/>
    </xf>
    <xf numFmtId="0" fontId="11" fillId="5" borderId="81" xfId="162" applyFill="1" applyBorder="1" applyAlignment="1">
      <alignment horizontal="left" vertical="center"/>
    </xf>
    <xf numFmtId="49" fontId="11" fillId="5" borderId="81" xfId="3" quotePrefix="1" applyNumberFormat="1" applyFill="1" applyBorder="1" applyAlignment="1">
      <alignment horizontal="left" vertical="center"/>
    </xf>
    <xf numFmtId="49" fontId="11" fillId="5" borderId="81" xfId="0" quotePrefix="1" applyNumberFormat="1" applyFont="1" applyFill="1" applyBorder="1" applyAlignment="1">
      <alignment horizontal="left" vertical="center" wrapText="1"/>
    </xf>
    <xf numFmtId="165" fontId="11" fillId="5" borderId="81" xfId="0" applyNumberFormat="1" applyFont="1" applyFill="1" applyBorder="1" applyAlignment="1">
      <alignment horizontal="left" vertical="center"/>
    </xf>
    <xf numFmtId="0" fontId="11" fillId="5" borderId="82" xfId="1" applyFont="1" applyFill="1" applyBorder="1" applyAlignment="1">
      <alignment horizontal="right" vertical="center"/>
    </xf>
    <xf numFmtId="0" fontId="11" fillId="5" borderId="83" xfId="1" applyFont="1" applyFill="1" applyBorder="1" applyAlignment="1">
      <alignment horizontal="left" vertical="center"/>
    </xf>
    <xf numFmtId="0" fontId="105" fillId="5" borderId="75" xfId="0" applyFont="1" applyFill="1" applyBorder="1" applyAlignment="1">
      <alignment vertical="center" wrapText="1"/>
    </xf>
    <xf numFmtId="0" fontId="11" fillId="5" borderId="78" xfId="1" applyFont="1" applyFill="1" applyBorder="1" applyAlignment="1">
      <alignment vertical="center" wrapText="1"/>
    </xf>
    <xf numFmtId="0" fontId="86" fillId="0" borderId="0" xfId="1" applyFont="1" applyAlignment="1">
      <alignment vertical="center" wrapText="1"/>
    </xf>
    <xf numFmtId="0" fontId="74" fillId="0" borderId="0" xfId="1" applyFont="1" applyAlignment="1">
      <alignment vertical="center" wrapText="1"/>
    </xf>
    <xf numFmtId="177" fontId="11" fillId="5" borderId="75" xfId="0" applyNumberFormat="1" applyFont="1" applyFill="1" applyBorder="1" applyAlignment="1">
      <alignment vertical="center"/>
    </xf>
    <xf numFmtId="177" fontId="11" fillId="5" borderId="76" xfId="0" applyNumberFormat="1" applyFont="1" applyFill="1" applyBorder="1" applyAlignment="1">
      <alignment vertical="center"/>
    </xf>
    <xf numFmtId="4" fontId="11" fillId="5" borderId="75" xfId="0" applyNumberFormat="1" applyFont="1" applyFill="1" applyBorder="1" applyAlignment="1">
      <alignment horizontal="right" vertical="center" wrapText="1"/>
    </xf>
    <xf numFmtId="177" fontId="11" fillId="5" borderId="75" xfId="0" applyNumberFormat="1" applyFont="1" applyFill="1" applyBorder="1" applyAlignment="1">
      <alignment horizontal="right" vertical="center"/>
    </xf>
    <xf numFmtId="177" fontId="11" fillId="5" borderId="76" xfId="0" applyNumberFormat="1" applyFont="1" applyFill="1" applyBorder="1" applyAlignment="1">
      <alignment horizontal="right" vertical="center"/>
    </xf>
    <xf numFmtId="4" fontId="74" fillId="5" borderId="0" xfId="0" applyNumberFormat="1" applyFont="1" applyFill="1" applyAlignment="1">
      <alignment vertical="top"/>
    </xf>
    <xf numFmtId="177" fontId="74" fillId="5" borderId="0" xfId="0" applyNumberFormat="1" applyFont="1" applyFill="1" applyAlignment="1">
      <alignment vertical="center"/>
    </xf>
    <xf numFmtId="0" fontId="11" fillId="5" borderId="75" xfId="0" applyFont="1" applyFill="1" applyBorder="1" applyAlignment="1">
      <alignment horizontal="center" vertical="top"/>
    </xf>
    <xf numFmtId="4" fontId="11" fillId="5" borderId="75" xfId="0" applyNumberFormat="1" applyFont="1" applyFill="1" applyBorder="1" applyAlignment="1">
      <alignment vertical="top"/>
    </xf>
    <xf numFmtId="0" fontId="11" fillId="5" borderId="77" xfId="0" applyFont="1" applyFill="1" applyBorder="1" applyAlignment="1">
      <alignment horizontal="center" vertical="center"/>
    </xf>
    <xf numFmtId="0" fontId="11" fillId="5" borderId="78" xfId="0" applyFont="1" applyFill="1" applyBorder="1" applyAlignment="1">
      <alignment horizontal="center" vertical="center"/>
    </xf>
    <xf numFmtId="0" fontId="11" fillId="5" borderId="78" xfId="0" applyFont="1" applyFill="1" applyBorder="1" applyAlignment="1">
      <alignment vertical="center" wrapText="1"/>
    </xf>
    <xf numFmtId="0" fontId="11" fillId="5" borderId="78" xfId="0" applyFont="1" applyFill="1" applyBorder="1" applyAlignment="1">
      <alignment horizontal="center" vertical="top"/>
    </xf>
    <xf numFmtId="4" fontId="11" fillId="5" borderId="78" xfId="0" applyNumberFormat="1" applyFont="1" applyFill="1" applyBorder="1" applyAlignment="1">
      <alignment vertical="top"/>
    </xf>
    <xf numFmtId="177" fontId="11" fillId="5" borderId="78" xfId="0" applyNumberFormat="1" applyFont="1" applyFill="1" applyBorder="1" applyAlignment="1">
      <alignment vertical="center"/>
    </xf>
    <xf numFmtId="177" fontId="11" fillId="5" borderId="79" xfId="0" applyNumberFormat="1" applyFont="1" applyFill="1" applyBorder="1" applyAlignment="1">
      <alignment vertical="center"/>
    </xf>
    <xf numFmtId="4" fontId="11" fillId="5" borderId="75" xfId="146" applyNumberFormat="1" applyFont="1" applyFill="1" applyBorder="1" applyAlignment="1">
      <alignment horizontal="right" vertical="center"/>
    </xf>
    <xf numFmtId="0" fontId="74" fillId="5" borderId="0" xfId="0" applyFont="1" applyFill="1" applyAlignment="1">
      <alignment horizontal="right" vertical="center"/>
    </xf>
    <xf numFmtId="0" fontId="74" fillId="5" borderId="0" xfId="0" applyFont="1" applyFill="1" applyAlignment="1">
      <alignment horizontal="left" vertical="center"/>
    </xf>
    <xf numFmtId="0" fontId="11" fillId="5" borderId="81" xfId="0" applyFont="1" applyFill="1" applyBorder="1" applyAlignment="1">
      <alignment horizontal="left" vertical="center"/>
    </xf>
    <xf numFmtId="0" fontId="11" fillId="5" borderId="80" xfId="146" applyFont="1" applyFill="1" applyBorder="1" applyAlignment="1">
      <alignment horizontal="right" vertical="center"/>
    </xf>
    <xf numFmtId="0" fontId="11" fillId="5" borderId="80" xfId="0" applyFont="1" applyFill="1" applyBorder="1" applyAlignment="1">
      <alignment horizontal="right" vertical="center"/>
    </xf>
    <xf numFmtId="0" fontId="11" fillId="5" borderId="80" xfId="1" applyFont="1" applyFill="1" applyBorder="1" applyAlignment="1">
      <alignment horizontal="right" vertical="center" wrapText="1"/>
    </xf>
    <xf numFmtId="0" fontId="11" fillId="5" borderId="80" xfId="0" applyFont="1" applyFill="1" applyBorder="1" applyAlignment="1">
      <alignment horizontal="right" vertical="center" wrapText="1"/>
    </xf>
    <xf numFmtId="0" fontId="11" fillId="5" borderId="82" xfId="0" applyFont="1" applyFill="1" applyBorder="1" applyAlignment="1">
      <alignment horizontal="right" vertical="center"/>
    </xf>
    <xf numFmtId="0" fontId="11" fillId="5" borderId="83" xfId="0" applyFont="1" applyFill="1" applyBorder="1" applyAlignment="1">
      <alignment horizontal="left" vertical="center"/>
    </xf>
    <xf numFmtId="1" fontId="11" fillId="5" borderId="78" xfId="0" applyNumberFormat="1" applyFont="1" applyFill="1" applyBorder="1" applyAlignment="1">
      <alignment horizontal="center" vertical="center"/>
    </xf>
    <xf numFmtId="1" fontId="74" fillId="5" borderId="0" xfId="0" applyNumberFormat="1" applyFont="1" applyFill="1" applyAlignment="1">
      <alignment horizontal="center" vertical="center"/>
    </xf>
    <xf numFmtId="0" fontId="75" fillId="0" borderId="14" xfId="162" applyFont="1" applyBorder="1" applyAlignment="1">
      <alignment horizontal="center" vertical="center"/>
    </xf>
    <xf numFmtId="0" fontId="74" fillId="0" borderId="15" xfId="162" applyFont="1" applyBorder="1" applyAlignment="1">
      <alignment horizontal="center" vertical="center"/>
    </xf>
    <xf numFmtId="49" fontId="75" fillId="0" borderId="15" xfId="162" quotePrefix="1" applyNumberFormat="1" applyFont="1" applyBorder="1" applyAlignment="1">
      <alignment horizontal="center" vertical="center"/>
    </xf>
    <xf numFmtId="0" fontId="75" fillId="0" borderId="16" xfId="162" applyFont="1" applyBorder="1" applyAlignment="1">
      <alignment horizontal="left" vertical="center" wrapText="1"/>
    </xf>
    <xf numFmtId="4" fontId="78" fillId="0" borderId="18" xfId="162" applyNumberFormat="1" applyFont="1" applyBorder="1" applyAlignment="1">
      <alignment vertical="center"/>
    </xf>
    <xf numFmtId="0" fontId="75" fillId="0" borderId="15" xfId="162" applyFont="1" applyBorder="1" applyAlignment="1">
      <alignment horizontal="center" vertical="center"/>
    </xf>
    <xf numFmtId="4" fontId="88" fillId="0" borderId="17" xfId="162" applyNumberFormat="1" applyFont="1" applyBorder="1" applyAlignment="1">
      <alignment horizontal="right" vertical="center" wrapText="1"/>
    </xf>
    <xf numFmtId="0" fontId="74" fillId="0" borderId="0" xfId="162" applyFont="1" applyAlignment="1">
      <alignment vertical="center"/>
    </xf>
    <xf numFmtId="0" fontId="74" fillId="5" borderId="0" xfId="162" applyFont="1" applyFill="1" applyAlignment="1">
      <alignment horizontal="center" vertical="center"/>
    </xf>
    <xf numFmtId="0" fontId="74" fillId="0" borderId="16" xfId="162" applyFont="1" applyBorder="1" applyAlignment="1">
      <alignment horizontal="left" vertical="center" wrapText="1"/>
    </xf>
    <xf numFmtId="4" fontId="84" fillId="0" borderId="17" xfId="162" applyNumberFormat="1" applyFont="1" applyBorder="1" applyAlignment="1">
      <alignment horizontal="right" vertical="center"/>
    </xf>
    <xf numFmtId="0" fontId="78" fillId="0" borderId="16" xfId="162" applyFont="1" applyBorder="1" applyAlignment="1">
      <alignment horizontal="left" vertical="center" wrapText="1"/>
    </xf>
    <xf numFmtId="49" fontId="74" fillId="0" borderId="15" xfId="162" quotePrefix="1" applyNumberFormat="1" applyFont="1" applyBorder="1" applyAlignment="1">
      <alignment horizontal="center" vertical="center"/>
    </xf>
    <xf numFmtId="0" fontId="78" fillId="0" borderId="0" xfId="1" applyFont="1" applyAlignment="1" applyProtection="1">
      <alignment horizontal="left" vertical="center" wrapText="1"/>
      <protection locked="0"/>
    </xf>
    <xf numFmtId="4" fontId="84" fillId="0" borderId="17" xfId="162" applyNumberFormat="1" applyFont="1" applyBorder="1" applyAlignment="1">
      <alignment horizontal="right" vertical="center" wrapText="1"/>
    </xf>
    <xf numFmtId="4" fontId="78" fillId="0" borderId="18" xfId="162" applyNumberFormat="1" applyFont="1" applyBorder="1" applyAlignment="1">
      <alignment vertical="center" wrapText="1"/>
    </xf>
    <xf numFmtId="0" fontId="75" fillId="0" borderId="14" xfId="162" applyFont="1" applyBorder="1" applyAlignment="1">
      <alignment horizontal="center" vertical="center" wrapText="1"/>
    </xf>
    <xf numFmtId="0" fontId="75" fillId="0" borderId="15" xfId="162" applyFont="1" applyBorder="1" applyAlignment="1">
      <alignment horizontal="center" vertical="center" wrapText="1"/>
    </xf>
    <xf numFmtId="49" fontId="74" fillId="0" borderId="15" xfId="162" applyNumberFormat="1" applyFont="1" applyBorder="1" applyAlignment="1">
      <alignment horizontal="center" vertical="center"/>
    </xf>
    <xf numFmtId="0" fontId="78" fillId="0" borderId="16" xfId="162" applyFont="1" applyBorder="1" applyAlignment="1" applyProtection="1">
      <alignment horizontal="left" vertical="center" wrapText="1"/>
      <protection locked="0"/>
    </xf>
    <xf numFmtId="4" fontId="85" fillId="0" borderId="18" xfId="162" applyNumberFormat="1" applyFont="1" applyBorder="1" applyAlignment="1">
      <alignment vertical="center" wrapText="1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2" fontId="84" fillId="0" borderId="0" xfId="1" applyNumberFormat="1" applyFont="1" applyAlignment="1">
      <alignment vertical="center"/>
    </xf>
    <xf numFmtId="2" fontId="106" fillId="5" borderId="0" xfId="1" applyNumberFormat="1" applyFont="1" applyFill="1" applyAlignment="1">
      <alignment vertical="center" wrapText="1"/>
    </xf>
    <xf numFmtId="0" fontId="98" fillId="0" borderId="0" xfId="1" applyFont="1" applyAlignment="1">
      <alignment vertical="center"/>
    </xf>
    <xf numFmtId="49" fontId="107" fillId="5" borderId="0" xfId="1" applyNumberFormat="1" applyFont="1" applyFill="1" applyAlignment="1" applyProtection="1">
      <alignment horizontal="left" vertical="center" wrapText="1"/>
      <protection locked="0"/>
    </xf>
    <xf numFmtId="2" fontId="107" fillId="5" borderId="0" xfId="1" applyNumberFormat="1" applyFont="1" applyFill="1" applyAlignment="1">
      <alignment vertical="center" wrapText="1"/>
    </xf>
    <xf numFmtId="0" fontId="69" fillId="0" borderId="23" xfId="1" applyFont="1" applyBorder="1" applyAlignment="1">
      <alignment horizontal="center" vertical="center"/>
    </xf>
    <xf numFmtId="0" fontId="69" fillId="0" borderId="24" xfId="1" applyFont="1" applyBorder="1" applyAlignment="1">
      <alignment horizontal="center" vertical="center"/>
    </xf>
    <xf numFmtId="0" fontId="74" fillId="5" borderId="7" xfId="1" applyFont="1" applyFill="1" applyBorder="1" applyAlignment="1">
      <alignment horizontal="center" vertical="center" wrapText="1"/>
    </xf>
    <xf numFmtId="0" fontId="74" fillId="5" borderId="8" xfId="1" applyFont="1" applyFill="1" applyBorder="1" applyAlignment="1">
      <alignment horizontal="center" vertical="center" wrapText="1"/>
    </xf>
    <xf numFmtId="0" fontId="74" fillId="5" borderId="11" xfId="1" applyFont="1" applyFill="1" applyBorder="1" applyAlignment="1">
      <alignment horizontal="center" vertical="center" wrapText="1"/>
    </xf>
    <xf numFmtId="0" fontId="74" fillId="5" borderId="12" xfId="1" applyFont="1" applyFill="1" applyBorder="1" applyAlignment="1">
      <alignment horizontal="center" vertical="center" wrapText="1"/>
    </xf>
    <xf numFmtId="0" fontId="74" fillId="5" borderId="6" xfId="1" quotePrefix="1" applyFont="1" applyFill="1" applyBorder="1" applyAlignment="1">
      <alignment horizontal="center" vertical="center"/>
    </xf>
    <xf numFmtId="0" fontId="74" fillId="5" borderId="13" xfId="1" quotePrefix="1" applyFont="1" applyFill="1" applyBorder="1" applyAlignment="1">
      <alignment horizontal="center" vertical="center"/>
    </xf>
    <xf numFmtId="4" fontId="74" fillId="5" borderId="41" xfId="1" applyNumberFormat="1" applyFont="1" applyFill="1" applyBorder="1" applyAlignment="1">
      <alignment horizontal="center" vertical="center"/>
    </xf>
    <xf numFmtId="4" fontId="74" fillId="5" borderId="28" xfId="1" applyNumberFormat="1" applyFont="1" applyFill="1" applyBorder="1" applyAlignment="1">
      <alignment horizontal="center" vertical="center"/>
    </xf>
    <xf numFmtId="0" fontId="89" fillId="2" borderId="1" xfId="1" applyFont="1" applyFill="1" applyBorder="1" applyAlignment="1">
      <alignment horizontal="center" vertical="center"/>
    </xf>
    <xf numFmtId="4" fontId="89" fillId="0" borderId="21" xfId="1" applyNumberFormat="1" applyFont="1" applyBorder="1" applyAlignment="1">
      <alignment horizontal="center" vertical="center"/>
    </xf>
    <xf numFmtId="4" fontId="89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74" fillId="5" borderId="66" xfId="0" applyFont="1" applyFill="1" applyBorder="1" applyAlignment="1">
      <alignment horizontal="center" vertical="center"/>
    </xf>
    <xf numFmtId="0" fontId="74" fillId="5" borderId="6" xfId="0" applyFont="1" applyFill="1" applyBorder="1" applyAlignment="1">
      <alignment horizontal="center" vertical="center"/>
    </xf>
    <xf numFmtId="0" fontId="74" fillId="5" borderId="7" xfId="0" applyFont="1" applyFill="1" applyBorder="1" applyAlignment="1">
      <alignment horizontal="center" vertical="center" wrapText="1"/>
    </xf>
    <xf numFmtId="0" fontId="74" fillId="5" borderId="8" xfId="0" applyFont="1" applyFill="1" applyBorder="1" applyAlignment="1">
      <alignment horizontal="center" vertical="center" wrapText="1"/>
    </xf>
    <xf numFmtId="0" fontId="74" fillId="5" borderId="11" xfId="0" applyFont="1" applyFill="1" applyBorder="1" applyAlignment="1">
      <alignment horizontal="center" vertical="center" wrapText="1"/>
    </xf>
    <xf numFmtId="0" fontId="74" fillId="5" borderId="12" xfId="0" applyFont="1" applyFill="1" applyBorder="1" applyAlignment="1">
      <alignment horizontal="center" vertical="center" wrapText="1"/>
    </xf>
    <xf numFmtId="0" fontId="74" fillId="5" borderId="6" xfId="0" quotePrefix="1" applyFont="1" applyFill="1" applyBorder="1" applyAlignment="1">
      <alignment horizontal="center" vertical="center"/>
    </xf>
    <xf numFmtId="0" fontId="74" fillId="5" borderId="13" xfId="0" quotePrefix="1" applyFont="1" applyFill="1" applyBorder="1" applyAlignment="1">
      <alignment horizontal="center" vertical="center"/>
    </xf>
    <xf numFmtId="3" fontId="74" fillId="5" borderId="68" xfId="0" applyNumberFormat="1" applyFont="1" applyFill="1" applyBorder="1" applyAlignment="1">
      <alignment horizontal="center" vertical="center"/>
    </xf>
    <xf numFmtId="3" fontId="74" fillId="5" borderId="69" xfId="0" applyNumberFormat="1" applyFont="1" applyFill="1" applyBorder="1" applyAlignment="1">
      <alignment horizontal="center" vertical="center"/>
    </xf>
    <xf numFmtId="0" fontId="73" fillId="0" borderId="66" xfId="170" applyFont="1" applyBorder="1" applyAlignment="1">
      <alignment horizontal="center" vertical="center" wrapText="1"/>
    </xf>
    <xf numFmtId="0" fontId="73" fillId="0" borderId="63" xfId="170" applyFont="1" applyBorder="1" applyAlignment="1">
      <alignment horizontal="center" vertical="center" wrapText="1"/>
    </xf>
    <xf numFmtId="0" fontId="73" fillId="0" borderId="9" xfId="170" applyFont="1" applyBorder="1" applyAlignment="1">
      <alignment horizontal="center" vertical="center" wrapText="1"/>
    </xf>
    <xf numFmtId="0" fontId="73" fillId="0" borderId="65" xfId="170" applyFont="1" applyBorder="1" applyAlignment="1">
      <alignment horizontal="center" vertical="center" wrapText="1"/>
    </xf>
    <xf numFmtId="0" fontId="60" fillId="0" borderId="51" xfId="170" applyFont="1" applyBorder="1" applyAlignment="1">
      <alignment horizontal="center" vertical="center"/>
    </xf>
    <xf numFmtId="1" fontId="17" fillId="31" borderId="44" xfId="461" applyNumberFormat="1" applyFill="1" applyBorder="1" applyAlignment="1">
      <alignment horizontal="center" vertical="center" wrapText="1"/>
    </xf>
    <xf numFmtId="1" fontId="17" fillId="31" borderId="26" xfId="461" applyNumberFormat="1" applyFill="1" applyBorder="1" applyAlignment="1">
      <alignment horizontal="center" vertical="center" wrapText="1"/>
    </xf>
    <xf numFmtId="0" fontId="70" fillId="30" borderId="42" xfId="461" applyFont="1" applyFill="1" applyBorder="1" applyAlignment="1">
      <alignment horizontal="center"/>
    </xf>
    <xf numFmtId="0" fontId="17" fillId="0" borderId="43" xfId="461" applyBorder="1"/>
    <xf numFmtId="0" fontId="17" fillId="0" borderId="44" xfId="461" applyBorder="1"/>
    <xf numFmtId="0" fontId="12" fillId="31" borderId="42" xfId="461" applyFont="1" applyFill="1" applyBorder="1" applyAlignment="1">
      <alignment horizontal="center" vertical="center" wrapText="1"/>
    </xf>
    <xf numFmtId="0" fontId="12" fillId="31" borderId="44" xfId="461" applyFont="1" applyFill="1" applyBorder="1" applyAlignment="1">
      <alignment horizontal="center" vertical="center" wrapText="1"/>
    </xf>
    <xf numFmtId="0" fontId="12" fillId="31" borderId="47" xfId="461" applyFont="1" applyFill="1" applyBorder="1" applyAlignment="1">
      <alignment horizontal="center" vertical="center" wrapText="1"/>
    </xf>
    <xf numFmtId="0" fontId="12" fillId="31" borderId="48" xfId="461" applyFont="1" applyFill="1" applyBorder="1" applyAlignment="1">
      <alignment horizontal="center" vertical="center" wrapText="1"/>
    </xf>
    <xf numFmtId="0" fontId="12" fillId="31" borderId="45" xfId="461" applyFont="1" applyFill="1" applyBorder="1" applyAlignment="1">
      <alignment horizontal="center" vertical="center"/>
    </xf>
    <xf numFmtId="0" fontId="12" fillId="31" borderId="49" xfId="461" applyFont="1" applyFill="1" applyBorder="1" applyAlignment="1">
      <alignment horizontal="center" vertical="center"/>
    </xf>
    <xf numFmtId="0" fontId="12" fillId="31" borderId="45" xfId="461" applyFont="1" applyFill="1" applyBorder="1" applyAlignment="1">
      <alignment horizontal="center" vertical="center" wrapText="1"/>
    </xf>
    <xf numFmtId="0" fontId="12" fillId="31" borderId="49" xfId="461" applyFont="1" applyFill="1" applyBorder="1" applyAlignment="1">
      <alignment horizontal="center" vertical="center" wrapText="1"/>
    </xf>
    <xf numFmtId="1" fontId="12" fillId="31" borderId="45" xfId="461" applyNumberFormat="1" applyFont="1" applyFill="1" applyBorder="1" applyAlignment="1">
      <alignment horizontal="center" vertical="center" wrapText="1"/>
    </xf>
    <xf numFmtId="1" fontId="12" fillId="31" borderId="49" xfId="461" applyNumberFormat="1" applyFont="1" applyFill="1" applyBorder="1" applyAlignment="1">
      <alignment horizontal="center" vertical="center" wrapText="1"/>
    </xf>
    <xf numFmtId="0" fontId="12" fillId="31" borderId="46" xfId="461" applyFont="1" applyFill="1" applyBorder="1" applyAlignment="1">
      <alignment horizontal="center" vertical="center"/>
    </xf>
    <xf numFmtId="0" fontId="12" fillId="31" borderId="50" xfId="461" applyFont="1" applyFill="1" applyBorder="1" applyAlignment="1">
      <alignment horizontal="center" vertical="center"/>
    </xf>
    <xf numFmtId="0" fontId="17" fillId="5" borderId="51" xfId="461" applyFill="1" applyBorder="1" applyAlignment="1">
      <alignment horizontal="center" vertical="center" wrapText="1"/>
    </xf>
    <xf numFmtId="0" fontId="17" fillId="5" borderId="26" xfId="461" applyFill="1" applyBorder="1" applyAlignment="1">
      <alignment horizontal="center" vertical="center" wrapText="1"/>
    </xf>
    <xf numFmtId="0" fontId="17" fillId="5" borderId="47" xfId="461" applyFill="1" applyBorder="1" applyAlignment="1">
      <alignment horizontal="center" vertical="center" wrapText="1"/>
    </xf>
    <xf numFmtId="0" fontId="17" fillId="5" borderId="48" xfId="461" applyFill="1" applyBorder="1" applyAlignment="1">
      <alignment horizontal="center" vertical="center" wrapText="1"/>
    </xf>
    <xf numFmtId="4" fontId="17" fillId="0" borderId="45" xfId="461" applyNumberFormat="1" applyBorder="1" applyAlignment="1">
      <alignment horizontal="center" vertical="center" wrapText="1"/>
    </xf>
    <xf numFmtId="4" fontId="17" fillId="0" borderId="52" xfId="461" applyNumberFormat="1" applyBorder="1" applyAlignment="1">
      <alignment horizontal="center" vertical="center" wrapText="1"/>
    </xf>
    <xf numFmtId="4" fontId="17" fillId="0" borderId="49" xfId="461" applyNumberFormat="1" applyBorder="1" applyAlignment="1">
      <alignment horizontal="center" vertical="center" wrapText="1"/>
    </xf>
    <xf numFmtId="0" fontId="12" fillId="31" borderId="51" xfId="461" applyFont="1" applyFill="1" applyBorder="1" applyAlignment="1">
      <alignment horizontal="center" vertical="center" wrapText="1"/>
    </xf>
    <xf numFmtId="0" fontId="12" fillId="31" borderId="26" xfId="461" applyFont="1" applyFill="1" applyBorder="1" applyAlignment="1">
      <alignment horizontal="center" vertical="center" wrapText="1"/>
    </xf>
    <xf numFmtId="0" fontId="17" fillId="31" borderId="45" xfId="461" applyFill="1" applyBorder="1" applyAlignment="1">
      <alignment horizontal="center" vertical="center"/>
    </xf>
    <xf numFmtId="0" fontId="17" fillId="31" borderId="52" xfId="461" applyFill="1" applyBorder="1" applyAlignment="1">
      <alignment horizontal="center" vertical="center"/>
    </xf>
    <xf numFmtId="0" fontId="73" fillId="0" borderId="42" xfId="170" applyFont="1" applyBorder="1" applyAlignment="1">
      <alignment horizontal="center" vertical="center" wrapText="1"/>
    </xf>
    <xf numFmtId="0" fontId="73" fillId="0" borderId="43" xfId="170" applyFont="1" applyBorder="1" applyAlignment="1">
      <alignment horizontal="center" vertical="center" wrapText="1"/>
    </xf>
    <xf numFmtId="0" fontId="73" fillId="0" borderId="51" xfId="170" applyFont="1" applyBorder="1" applyAlignment="1">
      <alignment horizontal="center" vertical="center" wrapText="1"/>
    </xf>
    <xf numFmtId="0" fontId="73" fillId="0" borderId="0" xfId="170" applyFont="1" applyAlignment="1">
      <alignment horizontal="center" vertical="center" wrapText="1"/>
    </xf>
    <xf numFmtId="0" fontId="73" fillId="5" borderId="42" xfId="461" applyFont="1" applyFill="1" applyBorder="1" applyAlignment="1">
      <alignment horizontal="center" vertical="center" wrapText="1"/>
    </xf>
    <xf numFmtId="0" fontId="73" fillId="5" borderId="43" xfId="461" applyFont="1" applyFill="1" applyBorder="1" applyAlignment="1">
      <alignment horizontal="center" vertical="center" wrapText="1"/>
    </xf>
    <xf numFmtId="0" fontId="73" fillId="5" borderId="51" xfId="461" applyFont="1" applyFill="1" applyBorder="1" applyAlignment="1">
      <alignment horizontal="center" vertical="center" wrapText="1"/>
    </xf>
    <xf numFmtId="0" fontId="73" fillId="5" borderId="0" xfId="461" applyFont="1" applyFill="1" applyAlignment="1">
      <alignment horizontal="center" vertical="center" wrapText="1"/>
    </xf>
    <xf numFmtId="0" fontId="73" fillId="5" borderId="47" xfId="461" applyFont="1" applyFill="1" applyBorder="1" applyAlignment="1">
      <alignment horizontal="center" vertical="center" wrapText="1"/>
    </xf>
    <xf numFmtId="0" fontId="73" fillId="5" borderId="2" xfId="461" applyFont="1" applyFill="1" applyBorder="1" applyAlignment="1">
      <alignment horizontal="center" vertical="center" wrapText="1"/>
    </xf>
    <xf numFmtId="0" fontId="17" fillId="5" borderId="42" xfId="461" applyFill="1" applyBorder="1" applyAlignment="1">
      <alignment horizontal="center" vertical="center"/>
    </xf>
    <xf numFmtId="0" fontId="17" fillId="5" borderId="44" xfId="461" applyFill="1" applyBorder="1" applyAlignment="1">
      <alignment horizontal="center" vertical="center"/>
    </xf>
    <xf numFmtId="0" fontId="17" fillId="5" borderId="47" xfId="461" applyFill="1" applyBorder="1" applyAlignment="1">
      <alignment horizontal="center" vertical="center"/>
    </xf>
    <xf numFmtId="0" fontId="17" fillId="5" borderId="48" xfId="461" applyFill="1" applyBorder="1" applyAlignment="1">
      <alignment horizontal="center" vertical="center"/>
    </xf>
    <xf numFmtId="0" fontId="17" fillId="0" borderId="42" xfId="170" applyBorder="1" applyAlignment="1">
      <alignment horizontal="center" vertical="center"/>
    </xf>
    <xf numFmtId="0" fontId="17" fillId="0" borderId="8" xfId="170" applyBorder="1" applyAlignment="1">
      <alignment horizontal="center" vertical="center"/>
    </xf>
    <xf numFmtId="0" fontId="17" fillId="0" borderId="51" xfId="170" applyBorder="1" applyAlignment="1">
      <alignment horizontal="center" vertical="center"/>
    </xf>
    <xf numFmtId="0" fontId="17" fillId="0" borderId="18" xfId="170" applyBorder="1" applyAlignment="1">
      <alignment horizontal="center" vertical="center"/>
    </xf>
    <xf numFmtId="0" fontId="17" fillId="0" borderId="47" xfId="170" applyBorder="1" applyAlignment="1">
      <alignment horizontal="center" vertical="center"/>
    </xf>
    <xf numFmtId="0" fontId="17" fillId="0" borderId="12" xfId="170" applyBorder="1" applyAlignment="1">
      <alignment horizontal="center" vertical="center"/>
    </xf>
    <xf numFmtId="0" fontId="17" fillId="31" borderId="45" xfId="461" applyFill="1" applyBorder="1" applyAlignment="1">
      <alignment horizontal="center" vertical="center" wrapText="1"/>
    </xf>
    <xf numFmtId="0" fontId="17" fillId="31" borderId="52" xfId="461" applyFill="1" applyBorder="1" applyAlignment="1">
      <alignment horizontal="center" vertical="center" wrapText="1"/>
    </xf>
    <xf numFmtId="0" fontId="17" fillId="5" borderId="43" xfId="461" applyFill="1" applyBorder="1" applyAlignment="1">
      <alignment horizontal="center" vertical="center"/>
    </xf>
    <xf numFmtId="0" fontId="17" fillId="5" borderId="51" xfId="461" applyFill="1" applyBorder="1" applyAlignment="1">
      <alignment horizontal="center" vertical="center"/>
    </xf>
    <xf numFmtId="0" fontId="17" fillId="5" borderId="0" xfId="461" applyFill="1" applyAlignment="1">
      <alignment horizontal="center" vertical="center"/>
    </xf>
    <xf numFmtId="0" fontId="17" fillId="5" borderId="2" xfId="461" applyFill="1" applyBorder="1" applyAlignment="1">
      <alignment horizontal="center" vertical="center"/>
    </xf>
    <xf numFmtId="4" fontId="66" fillId="0" borderId="68" xfId="170" applyNumberFormat="1" applyFont="1" applyBorder="1" applyAlignment="1">
      <alignment horizontal="center" vertical="center"/>
    </xf>
    <xf numFmtId="4" fontId="66" fillId="0" borderId="22" xfId="170" applyNumberFormat="1" applyFont="1" applyBorder="1" applyAlignment="1">
      <alignment horizontal="center" vertical="center"/>
    </xf>
    <xf numFmtId="4" fontId="66" fillId="0" borderId="69" xfId="170" applyNumberFormat="1" applyFont="1" applyBorder="1" applyAlignment="1">
      <alignment horizontal="center" vertical="center"/>
    </xf>
    <xf numFmtId="0" fontId="17" fillId="0" borderId="66" xfId="170" applyBorder="1" applyAlignment="1">
      <alignment horizontal="center" vertical="center"/>
    </xf>
    <xf numFmtId="0" fontId="17" fillId="0" borderId="6" xfId="170" applyBorder="1" applyAlignment="1">
      <alignment horizontal="center" vertical="center"/>
    </xf>
    <xf numFmtId="0" fontId="17" fillId="0" borderId="21" xfId="170" applyBorder="1" applyAlignment="1">
      <alignment horizontal="center" vertical="center"/>
    </xf>
    <xf numFmtId="0" fontId="17" fillId="0" borderId="1" xfId="170" applyBorder="1" applyAlignment="1">
      <alignment horizontal="center" vertical="center"/>
    </xf>
    <xf numFmtId="0" fontId="17" fillId="0" borderId="9" xfId="170" applyBorder="1" applyAlignment="1">
      <alignment horizontal="center" vertical="center"/>
    </xf>
    <xf numFmtId="0" fontId="17" fillId="0" borderId="13" xfId="170" applyBorder="1" applyAlignment="1">
      <alignment horizontal="center" vertical="center"/>
    </xf>
    <xf numFmtId="0" fontId="17" fillId="5" borderId="42" xfId="461" applyFill="1" applyBorder="1" applyAlignment="1">
      <alignment horizontal="center" vertical="center" wrapText="1"/>
    </xf>
    <xf numFmtId="0" fontId="17" fillId="5" borderId="44" xfId="461" applyFill="1" applyBorder="1" applyAlignment="1">
      <alignment horizontal="center" vertical="center" wrapText="1"/>
    </xf>
    <xf numFmtId="4" fontId="66" fillId="0" borderId="45" xfId="461" applyNumberFormat="1" applyFont="1" applyBorder="1" applyAlignment="1">
      <alignment horizontal="center" vertical="center" wrapText="1"/>
    </xf>
    <xf numFmtId="4" fontId="66" fillId="0" borderId="52" xfId="461" applyNumberFormat="1" applyFont="1" applyBorder="1" applyAlignment="1">
      <alignment horizontal="center" vertical="center" wrapText="1"/>
    </xf>
    <xf numFmtId="4" fontId="66" fillId="0" borderId="49" xfId="461" applyNumberFormat="1" applyFont="1" applyBorder="1" applyAlignment="1">
      <alignment horizontal="center" vertical="center" wrapText="1"/>
    </xf>
    <xf numFmtId="1" fontId="17" fillId="31" borderId="45" xfId="461" applyNumberFormat="1" applyFill="1" applyBorder="1" applyAlignment="1">
      <alignment horizontal="center" vertical="center" wrapText="1"/>
    </xf>
    <xf numFmtId="1" fontId="17" fillId="31" borderId="52" xfId="461" applyNumberFormat="1" applyFill="1" applyBorder="1" applyAlignment="1">
      <alignment horizontal="center" vertical="center" wrapText="1"/>
    </xf>
    <xf numFmtId="49" fontId="88" fillId="5" borderId="15" xfId="0" quotePrefix="1" applyNumberFormat="1" applyFont="1" applyFill="1" applyBorder="1" applyAlignment="1">
      <alignment horizontal="center" vertical="center"/>
    </xf>
    <xf numFmtId="49" fontId="88" fillId="5" borderId="15" xfId="0" applyNumberFormat="1" applyFont="1" applyFill="1" applyBorder="1" applyAlignment="1">
      <alignment horizontal="center" vertical="center"/>
    </xf>
    <xf numFmtId="0" fontId="88" fillId="5" borderId="16" xfId="0" applyFont="1" applyFill="1" applyBorder="1" applyAlignment="1">
      <alignment horizontal="left" vertical="center" wrapText="1"/>
    </xf>
    <xf numFmtId="0" fontId="88" fillId="5" borderId="18" xfId="0" applyFont="1" applyFill="1" applyBorder="1" applyAlignment="1">
      <alignment horizontal="left" vertical="center" wrapText="1"/>
    </xf>
    <xf numFmtId="0" fontId="88" fillId="5" borderId="15" xfId="0" applyFont="1" applyFill="1" applyBorder="1" applyAlignment="1">
      <alignment horizontal="center" vertical="center"/>
    </xf>
    <xf numFmtId="49" fontId="84" fillId="5" borderId="15" xfId="162" quotePrefix="1" applyNumberFormat="1" applyFont="1" applyFill="1" applyBorder="1" applyAlignment="1">
      <alignment horizontal="left" vertical="center"/>
    </xf>
    <xf numFmtId="0" fontId="84" fillId="5" borderId="16" xfId="162" applyFont="1" applyFill="1" applyBorder="1" applyAlignment="1">
      <alignment vertical="center" wrapText="1"/>
    </xf>
    <xf numFmtId="0" fontId="88" fillId="5" borderId="0" xfId="0" applyFont="1" applyFill="1" applyAlignment="1">
      <alignment horizontal="left" vertical="center" wrapText="1"/>
    </xf>
    <xf numFmtId="49" fontId="88" fillId="5" borderId="15" xfId="1" applyNumberFormat="1" applyFont="1" applyFill="1" applyBorder="1" applyAlignment="1">
      <alignment horizontal="center" vertical="center" wrapText="1"/>
    </xf>
    <xf numFmtId="49" fontId="84" fillId="5" borderId="15" xfId="1" applyNumberFormat="1" applyFont="1" applyFill="1" applyBorder="1" applyAlignment="1">
      <alignment vertical="center" wrapText="1"/>
    </xf>
    <xf numFmtId="0" fontId="106" fillId="5" borderId="16" xfId="162" applyFont="1" applyFill="1" applyBorder="1" applyAlignment="1">
      <alignment vertical="center" wrapText="1"/>
    </xf>
    <xf numFmtId="4" fontId="106" fillId="5" borderId="0" xfId="1" applyNumberFormat="1" applyFont="1" applyFill="1" applyAlignment="1" applyProtection="1">
      <alignment horizontal="right" vertical="center" wrapText="1"/>
      <protection locked="0"/>
    </xf>
    <xf numFmtId="0" fontId="106" fillId="5" borderId="15" xfId="1" applyFont="1" applyFill="1" applyBorder="1" applyAlignment="1" applyProtection="1">
      <alignment horizontal="left" vertical="center" wrapText="1"/>
      <protection locked="0"/>
    </xf>
    <xf numFmtId="4" fontId="108" fillId="5" borderId="0" xfId="1" applyNumberFormat="1" applyFont="1" applyFill="1" applyAlignment="1" applyProtection="1">
      <alignment horizontal="right" vertical="center" wrapText="1"/>
      <protection locked="0"/>
    </xf>
    <xf numFmtId="49" fontId="75" fillId="2" borderId="15" xfId="850" quotePrefix="1" applyNumberFormat="1" applyFont="1" applyFill="1" applyBorder="1" applyAlignment="1">
      <alignment horizontal="center" vertical="center"/>
    </xf>
    <xf numFmtId="49" fontId="75" fillId="2" borderId="15" xfId="850" applyNumberFormat="1" applyFont="1" applyFill="1" applyBorder="1" applyAlignment="1">
      <alignment horizontal="center" vertical="center"/>
    </xf>
    <xf numFmtId="0" fontId="75" fillId="2" borderId="16" xfId="850" applyFont="1" applyFill="1" applyBorder="1" applyAlignment="1">
      <alignment horizontal="left" vertical="center" wrapText="1"/>
    </xf>
  </cellXfs>
  <cellStyles count="2001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30" xr:uid="{00000000-0005-0000-0000-00004A000000}"/>
    <cellStyle name="Čiarka 10 3" xfId="1065" xr:uid="{00000000-0005-0000-0000-00004B000000}"/>
    <cellStyle name="Čiarka 10 4" xfId="1299" xr:uid="{00000000-0005-0000-0000-00004C000000}"/>
    <cellStyle name="Čiarka 10 5" xfId="1533" xr:uid="{00000000-0005-0000-0000-00004D000000}"/>
    <cellStyle name="Čiarka 10 6" xfId="1767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1" xr:uid="{00000000-0005-0000-0000-00005F000000}"/>
    <cellStyle name="Čiarka 5 3" xfId="1066" xr:uid="{00000000-0005-0000-0000-000060000000}"/>
    <cellStyle name="Čiarka 5 4" xfId="1300" xr:uid="{00000000-0005-0000-0000-000061000000}"/>
    <cellStyle name="Čiarka 5 5" xfId="1534" xr:uid="{00000000-0005-0000-0000-000062000000}"/>
    <cellStyle name="Čiarka 5 6" xfId="1768" xr:uid="{00000000-0005-0000-0000-000063000000}"/>
    <cellStyle name="Čiarka 6" xfId="95" xr:uid="{00000000-0005-0000-0000-000064000000}"/>
    <cellStyle name="Čiarka 6 2" xfId="832" xr:uid="{00000000-0005-0000-0000-000065000000}"/>
    <cellStyle name="Čiarka 6 3" xfId="1067" xr:uid="{00000000-0005-0000-0000-000066000000}"/>
    <cellStyle name="Čiarka 6 4" xfId="1301" xr:uid="{00000000-0005-0000-0000-000067000000}"/>
    <cellStyle name="Čiarka 6 5" xfId="1535" xr:uid="{00000000-0005-0000-0000-000068000000}"/>
    <cellStyle name="Čiarka 6 6" xfId="1769" xr:uid="{00000000-0005-0000-0000-000069000000}"/>
    <cellStyle name="Čiarka 7" xfId="96" xr:uid="{00000000-0005-0000-0000-00006A000000}"/>
    <cellStyle name="Čiarka 7 2" xfId="833" xr:uid="{00000000-0005-0000-0000-00006B000000}"/>
    <cellStyle name="Čiarka 7 3" xfId="1068" xr:uid="{00000000-0005-0000-0000-00006C000000}"/>
    <cellStyle name="Čiarka 7 4" xfId="1302" xr:uid="{00000000-0005-0000-0000-00006D000000}"/>
    <cellStyle name="Čiarka 7 5" xfId="1536" xr:uid="{00000000-0005-0000-0000-00006E000000}"/>
    <cellStyle name="Čiarka 7 6" xfId="1770" xr:uid="{00000000-0005-0000-0000-00006F000000}"/>
    <cellStyle name="Čiarka 8" xfId="97" xr:uid="{00000000-0005-0000-0000-000070000000}"/>
    <cellStyle name="Čiarka 8 2" xfId="834" xr:uid="{00000000-0005-0000-0000-000071000000}"/>
    <cellStyle name="Čiarka 8 3" xfId="1069" xr:uid="{00000000-0005-0000-0000-000072000000}"/>
    <cellStyle name="Čiarka 8 4" xfId="1303" xr:uid="{00000000-0005-0000-0000-000073000000}"/>
    <cellStyle name="Čiarka 8 5" xfId="1537" xr:uid="{00000000-0005-0000-0000-000074000000}"/>
    <cellStyle name="Čiarka 8 6" xfId="1771" xr:uid="{00000000-0005-0000-0000-000075000000}"/>
    <cellStyle name="Čiarka 9" xfId="98" xr:uid="{00000000-0005-0000-0000-000076000000}"/>
    <cellStyle name="Čiarka 9 2" xfId="835" xr:uid="{00000000-0005-0000-0000-000077000000}"/>
    <cellStyle name="Čiarka 9 3" xfId="1070" xr:uid="{00000000-0005-0000-0000-000078000000}"/>
    <cellStyle name="Čiarka 9 4" xfId="1304" xr:uid="{00000000-0005-0000-0000-000079000000}"/>
    <cellStyle name="Čiarka 9 5" xfId="1538" xr:uid="{00000000-0005-0000-0000-00007A000000}"/>
    <cellStyle name="Čiarka 9 6" xfId="1772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al_035-00, 036-00, 037-00" xfId="147" xr:uid="{00000000-0005-0000-0000-0000AD000000}"/>
    <cellStyle name="Normálna" xfId="0" builtinId="0"/>
    <cellStyle name="Normálna 10" xfId="148" xr:uid="{00000000-0005-0000-0000-0000AF000000}"/>
    <cellStyle name="Normálna 10 2" xfId="149" xr:uid="{00000000-0005-0000-0000-0000B0000000}"/>
    <cellStyle name="Normálna 10 2 2" xfId="150" xr:uid="{00000000-0005-0000-0000-0000B1000000}"/>
    <cellStyle name="Normálna 10 2 2 2" xfId="151" xr:uid="{00000000-0005-0000-0000-0000B2000000}"/>
    <cellStyle name="Normálna 10 2 2 2 2" xfId="839" xr:uid="{00000000-0005-0000-0000-0000B3000000}"/>
    <cellStyle name="Normálna 10 2 2 2 3" xfId="1074" xr:uid="{00000000-0005-0000-0000-0000B4000000}"/>
    <cellStyle name="Normálna 10 2 2 2 4" xfId="1308" xr:uid="{00000000-0005-0000-0000-0000B5000000}"/>
    <cellStyle name="Normálna 10 2 2 2 5" xfId="1542" xr:uid="{00000000-0005-0000-0000-0000B6000000}"/>
    <cellStyle name="Normálna 10 2 2 2 6" xfId="1776" xr:uid="{00000000-0005-0000-0000-0000B7000000}"/>
    <cellStyle name="Normálna 10 2 2 3" xfId="838" xr:uid="{00000000-0005-0000-0000-0000B8000000}"/>
    <cellStyle name="Normálna 10 2 2 4" xfId="1073" xr:uid="{00000000-0005-0000-0000-0000B9000000}"/>
    <cellStyle name="Normálna 10 2 2 5" xfId="1307" xr:uid="{00000000-0005-0000-0000-0000BA000000}"/>
    <cellStyle name="Normálna 10 2 2 6" xfId="1541" xr:uid="{00000000-0005-0000-0000-0000BB000000}"/>
    <cellStyle name="Normálna 10 2 2 7" xfId="1775" xr:uid="{00000000-0005-0000-0000-0000BC000000}"/>
    <cellStyle name="Normálna 10 2 3" xfId="152" xr:uid="{00000000-0005-0000-0000-0000BD000000}"/>
    <cellStyle name="Normálna 10 2 3 2" xfId="840" xr:uid="{00000000-0005-0000-0000-0000BE000000}"/>
    <cellStyle name="Normálna 10 2 3 3" xfId="1075" xr:uid="{00000000-0005-0000-0000-0000BF000000}"/>
    <cellStyle name="Normálna 10 2 3 4" xfId="1309" xr:uid="{00000000-0005-0000-0000-0000C0000000}"/>
    <cellStyle name="Normálna 10 2 3 5" xfId="1543" xr:uid="{00000000-0005-0000-0000-0000C1000000}"/>
    <cellStyle name="Normálna 10 2 3 6" xfId="1777" xr:uid="{00000000-0005-0000-0000-0000C2000000}"/>
    <cellStyle name="Normálna 10 2 4" xfId="837" xr:uid="{00000000-0005-0000-0000-0000C3000000}"/>
    <cellStyle name="Normálna 10 2 5" xfId="1072" xr:uid="{00000000-0005-0000-0000-0000C4000000}"/>
    <cellStyle name="Normálna 10 2 6" xfId="1306" xr:uid="{00000000-0005-0000-0000-0000C5000000}"/>
    <cellStyle name="Normálna 10 2 7" xfId="1540" xr:uid="{00000000-0005-0000-0000-0000C6000000}"/>
    <cellStyle name="Normálna 10 2 8" xfId="1774" xr:uid="{00000000-0005-0000-0000-0000C7000000}"/>
    <cellStyle name="Normálna 10 3" xfId="153" xr:uid="{00000000-0005-0000-0000-0000C8000000}"/>
    <cellStyle name="Normálna 10 3 2" xfId="154" xr:uid="{00000000-0005-0000-0000-0000C9000000}"/>
    <cellStyle name="Normálna 10 3 2 2" xfId="842" xr:uid="{00000000-0005-0000-0000-0000CA000000}"/>
    <cellStyle name="Normálna 10 3 2 3" xfId="1077" xr:uid="{00000000-0005-0000-0000-0000CB000000}"/>
    <cellStyle name="Normálna 10 3 2 4" xfId="1311" xr:uid="{00000000-0005-0000-0000-0000CC000000}"/>
    <cellStyle name="Normálna 10 3 2 5" xfId="1545" xr:uid="{00000000-0005-0000-0000-0000CD000000}"/>
    <cellStyle name="Normálna 10 3 2 6" xfId="1779" xr:uid="{00000000-0005-0000-0000-0000CE000000}"/>
    <cellStyle name="Normálna 10 3 3" xfId="841" xr:uid="{00000000-0005-0000-0000-0000CF000000}"/>
    <cellStyle name="Normálna 10 3 4" xfId="1076" xr:uid="{00000000-0005-0000-0000-0000D0000000}"/>
    <cellStyle name="Normálna 10 3 5" xfId="1310" xr:uid="{00000000-0005-0000-0000-0000D1000000}"/>
    <cellStyle name="Normálna 10 3 6" xfId="1544" xr:uid="{00000000-0005-0000-0000-0000D2000000}"/>
    <cellStyle name="Normálna 10 3 7" xfId="1778" xr:uid="{00000000-0005-0000-0000-0000D3000000}"/>
    <cellStyle name="Normálna 10 4" xfId="155" xr:uid="{00000000-0005-0000-0000-0000D4000000}"/>
    <cellStyle name="Normálna 10 4 2" xfId="843" xr:uid="{00000000-0005-0000-0000-0000D5000000}"/>
    <cellStyle name="Normálna 10 4 3" xfId="1078" xr:uid="{00000000-0005-0000-0000-0000D6000000}"/>
    <cellStyle name="Normálna 10 4 4" xfId="1312" xr:uid="{00000000-0005-0000-0000-0000D7000000}"/>
    <cellStyle name="Normálna 10 4 5" xfId="1546" xr:uid="{00000000-0005-0000-0000-0000D8000000}"/>
    <cellStyle name="Normálna 10 4 6" xfId="1780" xr:uid="{00000000-0005-0000-0000-0000D9000000}"/>
    <cellStyle name="Normálna 10 5" xfId="836" xr:uid="{00000000-0005-0000-0000-0000DA000000}"/>
    <cellStyle name="Normálna 10 6" xfId="1071" xr:uid="{00000000-0005-0000-0000-0000DB000000}"/>
    <cellStyle name="Normálna 10 7" xfId="1305" xr:uid="{00000000-0005-0000-0000-0000DC000000}"/>
    <cellStyle name="Normálna 10 8" xfId="1539" xr:uid="{00000000-0005-0000-0000-0000DD000000}"/>
    <cellStyle name="Normálna 10 9" xfId="1773" xr:uid="{00000000-0005-0000-0000-0000DE000000}"/>
    <cellStyle name="Normálna 11" xfId="156" xr:uid="{00000000-0005-0000-0000-0000DF000000}"/>
    <cellStyle name="Normálna 11 2" xfId="157" xr:uid="{00000000-0005-0000-0000-0000E0000000}"/>
    <cellStyle name="Normálna 11 2 2" xfId="158" xr:uid="{00000000-0005-0000-0000-0000E1000000}"/>
    <cellStyle name="Normálna 11 2 2 2" xfId="846" xr:uid="{00000000-0005-0000-0000-0000E2000000}"/>
    <cellStyle name="Normálna 11 2 2 3" xfId="1081" xr:uid="{00000000-0005-0000-0000-0000E3000000}"/>
    <cellStyle name="Normálna 11 2 2 4" xfId="1315" xr:uid="{00000000-0005-0000-0000-0000E4000000}"/>
    <cellStyle name="Normálna 11 2 2 5" xfId="1549" xr:uid="{00000000-0005-0000-0000-0000E5000000}"/>
    <cellStyle name="Normálna 11 2 2 6" xfId="1783" xr:uid="{00000000-0005-0000-0000-0000E6000000}"/>
    <cellStyle name="Normálna 11 2 3" xfId="845" xr:uid="{00000000-0005-0000-0000-0000E7000000}"/>
    <cellStyle name="Normálna 11 2 4" xfId="1080" xr:uid="{00000000-0005-0000-0000-0000E8000000}"/>
    <cellStyle name="Normálna 11 2 5" xfId="1314" xr:uid="{00000000-0005-0000-0000-0000E9000000}"/>
    <cellStyle name="Normálna 11 2 6" xfId="1548" xr:uid="{00000000-0005-0000-0000-0000EA000000}"/>
    <cellStyle name="Normálna 11 2 7" xfId="1782" xr:uid="{00000000-0005-0000-0000-0000EB000000}"/>
    <cellStyle name="Normálna 11 3" xfId="159" xr:uid="{00000000-0005-0000-0000-0000EC000000}"/>
    <cellStyle name="Normálna 11 3 2" xfId="847" xr:uid="{00000000-0005-0000-0000-0000ED000000}"/>
    <cellStyle name="Normálna 11 3 3" xfId="1082" xr:uid="{00000000-0005-0000-0000-0000EE000000}"/>
    <cellStyle name="Normálna 11 3 4" xfId="1316" xr:uid="{00000000-0005-0000-0000-0000EF000000}"/>
    <cellStyle name="Normálna 11 3 5" xfId="1550" xr:uid="{00000000-0005-0000-0000-0000F0000000}"/>
    <cellStyle name="Normálna 11 3 6" xfId="1784" xr:uid="{00000000-0005-0000-0000-0000F1000000}"/>
    <cellStyle name="Normálna 11 4" xfId="844" xr:uid="{00000000-0005-0000-0000-0000F2000000}"/>
    <cellStyle name="Normálna 11 5" xfId="1079" xr:uid="{00000000-0005-0000-0000-0000F3000000}"/>
    <cellStyle name="Normálna 11 6" xfId="1313" xr:uid="{00000000-0005-0000-0000-0000F4000000}"/>
    <cellStyle name="Normálna 11 7" xfId="1547" xr:uid="{00000000-0005-0000-0000-0000F5000000}"/>
    <cellStyle name="Normálna 11 8" xfId="1781" xr:uid="{00000000-0005-0000-0000-0000F6000000}"/>
    <cellStyle name="Normálna 12" xfId="160" xr:uid="{00000000-0005-0000-0000-0000F7000000}"/>
    <cellStyle name="Normálna 12 2" xfId="161" xr:uid="{00000000-0005-0000-0000-0000F8000000}"/>
    <cellStyle name="Normálna 12 2 2" xfId="849" xr:uid="{00000000-0005-0000-0000-0000F9000000}"/>
    <cellStyle name="Normálna 12 2 3" xfId="1084" xr:uid="{00000000-0005-0000-0000-0000FA000000}"/>
    <cellStyle name="Normálna 12 2 4" xfId="1318" xr:uid="{00000000-0005-0000-0000-0000FB000000}"/>
    <cellStyle name="Normálna 12 2 5" xfId="1552" xr:uid="{00000000-0005-0000-0000-0000FC000000}"/>
    <cellStyle name="Normálna 12 2 6" xfId="1786" xr:uid="{00000000-0005-0000-0000-0000FD000000}"/>
    <cellStyle name="Normálna 12 3" xfId="848" xr:uid="{00000000-0005-0000-0000-0000FE000000}"/>
    <cellStyle name="Normálna 12 4" xfId="1083" xr:uid="{00000000-0005-0000-0000-0000FF000000}"/>
    <cellStyle name="Normálna 12 5" xfId="1317" xr:uid="{00000000-0005-0000-0000-000000010000}"/>
    <cellStyle name="Normálna 12 6" xfId="1551" xr:uid="{00000000-0005-0000-0000-000001010000}"/>
    <cellStyle name="Normálna 12 7" xfId="1785" xr:uid="{00000000-0005-0000-0000-000002010000}"/>
    <cellStyle name="Normálna 13" xfId="162" xr:uid="{00000000-0005-0000-0000-000003010000}"/>
    <cellStyle name="Normálna 13 2" xfId="850" xr:uid="{00000000-0005-0000-0000-000004010000}"/>
    <cellStyle name="Normálna 14" xfId="163" xr:uid="{00000000-0005-0000-0000-000005010000}"/>
    <cellStyle name="Normálna 15" xfId="164" xr:uid="{00000000-0005-0000-0000-000006010000}"/>
    <cellStyle name="Normálna 15 2" xfId="165" xr:uid="{00000000-0005-0000-0000-000007010000}"/>
    <cellStyle name="Normálna 16" xfId="166" xr:uid="{00000000-0005-0000-0000-000008010000}"/>
    <cellStyle name="Normálna 16 2" xfId="167" xr:uid="{00000000-0005-0000-0000-000009010000}"/>
    <cellStyle name="Normálna 17" xfId="4" xr:uid="{00000000-0005-0000-0000-00000A010000}"/>
    <cellStyle name="Normálna 18" xfId="826" xr:uid="{00000000-0005-0000-0000-00000B010000}"/>
    <cellStyle name="Normálna 19" xfId="827" xr:uid="{00000000-0005-0000-0000-00000C010000}"/>
    <cellStyle name="Normálna 2" xfId="3" xr:uid="{00000000-0005-0000-0000-00000D010000}"/>
    <cellStyle name="Normálna 2 10" xfId="1085" xr:uid="{00000000-0005-0000-0000-00000E010000}"/>
    <cellStyle name="Normálna 2 11" xfId="1319" xr:uid="{00000000-0005-0000-0000-00000F010000}"/>
    <cellStyle name="Normálna 2 12" xfId="1553" xr:uid="{00000000-0005-0000-0000-000010010000}"/>
    <cellStyle name="Normálna 2 13" xfId="1787" xr:uid="{00000000-0005-0000-0000-000011010000}"/>
    <cellStyle name="Normálna 2 2" xfId="169" xr:uid="{00000000-0005-0000-0000-000012010000}"/>
    <cellStyle name="Normálna 2 2 2" xfId="170" xr:uid="{00000000-0005-0000-0000-000013010000}"/>
    <cellStyle name="Normálna 2 2 3" xfId="171" xr:uid="{00000000-0005-0000-0000-000014010000}"/>
    <cellStyle name="Normálna 2 2 4" xfId="172" xr:uid="{00000000-0005-0000-0000-000015010000}"/>
    <cellStyle name="Normálna 2 2 5" xfId="173" xr:uid="{00000000-0005-0000-0000-000016010000}"/>
    <cellStyle name="Normálna 2 2 5 2" xfId="852" xr:uid="{00000000-0005-0000-0000-000017010000}"/>
    <cellStyle name="Normálna 2 2 5 3" xfId="1086" xr:uid="{00000000-0005-0000-0000-000018010000}"/>
    <cellStyle name="Normálna 2 2 5 4" xfId="1320" xr:uid="{00000000-0005-0000-0000-000019010000}"/>
    <cellStyle name="Normálna 2 2 5 5" xfId="1554" xr:uid="{00000000-0005-0000-0000-00001A010000}"/>
    <cellStyle name="Normálna 2 2 5 6" xfId="1788" xr:uid="{00000000-0005-0000-0000-00001B010000}"/>
    <cellStyle name="Normálna 2 3" xfId="174" xr:uid="{00000000-0005-0000-0000-00001C010000}"/>
    <cellStyle name="Normálna 2 3 2" xfId="175" xr:uid="{00000000-0005-0000-0000-00001D010000}"/>
    <cellStyle name="Normálna 2 3 3" xfId="176" xr:uid="{00000000-0005-0000-0000-00001E010000}"/>
    <cellStyle name="Normálna 2 4" xfId="177" xr:uid="{00000000-0005-0000-0000-00001F010000}"/>
    <cellStyle name="Normálna 2 5" xfId="178" xr:uid="{00000000-0005-0000-0000-000020010000}"/>
    <cellStyle name="Normálna 2 6" xfId="179" xr:uid="{00000000-0005-0000-0000-000021010000}"/>
    <cellStyle name="Normálna 2 7" xfId="180" xr:uid="{00000000-0005-0000-0000-000022010000}"/>
    <cellStyle name="Normálna 2 8" xfId="168" xr:uid="{00000000-0005-0000-0000-000023010000}"/>
    <cellStyle name="Normálna 2 9" xfId="851" xr:uid="{00000000-0005-0000-0000-000024010000}"/>
    <cellStyle name="Normálna 20" xfId="828" xr:uid="{00000000-0005-0000-0000-000025010000}"/>
    <cellStyle name="Normálna 21" xfId="829" xr:uid="{00000000-0005-0000-0000-000026010000}"/>
    <cellStyle name="Normálna 3" xfId="181" xr:uid="{00000000-0005-0000-0000-000027010000}"/>
    <cellStyle name="Normálna 3 10" xfId="182" xr:uid="{00000000-0005-0000-0000-000028010000}"/>
    <cellStyle name="Normálna 3 11" xfId="183" xr:uid="{00000000-0005-0000-0000-000029010000}"/>
    <cellStyle name="Normálna 3 2" xfId="184" xr:uid="{00000000-0005-0000-0000-00002A010000}"/>
    <cellStyle name="Normálna 3 2 2" xfId="185" xr:uid="{00000000-0005-0000-0000-00002B010000}"/>
    <cellStyle name="Normálna 3 2 2 2" xfId="186" xr:uid="{00000000-0005-0000-0000-00002C010000}"/>
    <cellStyle name="Normálna 3 2 2 3" xfId="187" xr:uid="{00000000-0005-0000-0000-00002D010000}"/>
    <cellStyle name="Normálna 3 2 2 4" xfId="188" xr:uid="{00000000-0005-0000-0000-00002E010000}"/>
    <cellStyle name="Normálna 3 2 3" xfId="189" xr:uid="{00000000-0005-0000-0000-00002F010000}"/>
    <cellStyle name="Normálna 3 2 4" xfId="190" xr:uid="{00000000-0005-0000-0000-000030010000}"/>
    <cellStyle name="Normálna 3 2 4 2" xfId="191" xr:uid="{00000000-0005-0000-0000-000031010000}"/>
    <cellStyle name="Normálna 3 2 4 2 2" xfId="192" xr:uid="{00000000-0005-0000-0000-000032010000}"/>
    <cellStyle name="Normálna 3 2 4 2 2 2" xfId="855" xr:uid="{00000000-0005-0000-0000-000033010000}"/>
    <cellStyle name="Normálna 3 2 4 2 2 3" xfId="1089" xr:uid="{00000000-0005-0000-0000-000034010000}"/>
    <cellStyle name="Normálna 3 2 4 2 2 4" xfId="1323" xr:uid="{00000000-0005-0000-0000-000035010000}"/>
    <cellStyle name="Normálna 3 2 4 2 2 5" xfId="1557" xr:uid="{00000000-0005-0000-0000-000036010000}"/>
    <cellStyle name="Normálna 3 2 4 2 2 6" xfId="1791" xr:uid="{00000000-0005-0000-0000-000037010000}"/>
    <cellStyle name="Normálna 3 2 4 2 3" xfId="854" xr:uid="{00000000-0005-0000-0000-000038010000}"/>
    <cellStyle name="Normálna 3 2 4 2 4" xfId="1088" xr:uid="{00000000-0005-0000-0000-000039010000}"/>
    <cellStyle name="Normálna 3 2 4 2 5" xfId="1322" xr:uid="{00000000-0005-0000-0000-00003A010000}"/>
    <cellStyle name="Normálna 3 2 4 2 6" xfId="1556" xr:uid="{00000000-0005-0000-0000-00003B010000}"/>
    <cellStyle name="Normálna 3 2 4 2 7" xfId="1790" xr:uid="{00000000-0005-0000-0000-00003C010000}"/>
    <cellStyle name="Normálna 3 2 4 3" xfId="193" xr:uid="{00000000-0005-0000-0000-00003D010000}"/>
    <cellStyle name="Normálna 3 2 4 3 2" xfId="856" xr:uid="{00000000-0005-0000-0000-00003E010000}"/>
    <cellStyle name="Normálna 3 2 4 3 3" xfId="1090" xr:uid="{00000000-0005-0000-0000-00003F010000}"/>
    <cellStyle name="Normálna 3 2 4 3 4" xfId="1324" xr:uid="{00000000-0005-0000-0000-000040010000}"/>
    <cellStyle name="Normálna 3 2 4 3 5" xfId="1558" xr:uid="{00000000-0005-0000-0000-000041010000}"/>
    <cellStyle name="Normálna 3 2 4 3 6" xfId="1792" xr:uid="{00000000-0005-0000-0000-000042010000}"/>
    <cellStyle name="Normálna 3 2 4 4" xfId="853" xr:uid="{00000000-0005-0000-0000-000043010000}"/>
    <cellStyle name="Normálna 3 2 4 5" xfId="1087" xr:uid="{00000000-0005-0000-0000-000044010000}"/>
    <cellStyle name="Normálna 3 2 4 6" xfId="1321" xr:uid="{00000000-0005-0000-0000-000045010000}"/>
    <cellStyle name="Normálna 3 2 4 7" xfId="1555" xr:uid="{00000000-0005-0000-0000-000046010000}"/>
    <cellStyle name="Normálna 3 2 4 8" xfId="1789" xr:uid="{00000000-0005-0000-0000-000047010000}"/>
    <cellStyle name="Normálna 3 2_SO objekty" xfId="194" xr:uid="{00000000-0005-0000-0000-000048010000}"/>
    <cellStyle name="Normálna 3 3" xfId="195" xr:uid="{00000000-0005-0000-0000-000049010000}"/>
    <cellStyle name="Normálna 3 3 2" xfId="196" xr:uid="{00000000-0005-0000-0000-00004A010000}"/>
    <cellStyle name="Normálna 3 3 3" xfId="197" xr:uid="{00000000-0005-0000-0000-00004B010000}"/>
    <cellStyle name="Normálna 3 3 4" xfId="198" xr:uid="{00000000-0005-0000-0000-00004C010000}"/>
    <cellStyle name="Normálna 3 4" xfId="199" xr:uid="{00000000-0005-0000-0000-00004D010000}"/>
    <cellStyle name="Normálna 3 4 2" xfId="200" xr:uid="{00000000-0005-0000-0000-00004E010000}"/>
    <cellStyle name="Normálna 3 4 3" xfId="201" xr:uid="{00000000-0005-0000-0000-00004F010000}"/>
    <cellStyle name="Normálna 3 5" xfId="202" xr:uid="{00000000-0005-0000-0000-000050010000}"/>
    <cellStyle name="Normálna 3 5 10" xfId="1793" xr:uid="{00000000-0005-0000-0000-000051010000}"/>
    <cellStyle name="Normálna 3 5 2" xfId="203" xr:uid="{00000000-0005-0000-0000-000052010000}"/>
    <cellStyle name="Normálna 3 5 2 2" xfId="204" xr:uid="{00000000-0005-0000-0000-000053010000}"/>
    <cellStyle name="Normálna 3 5 2 2 2" xfId="859" xr:uid="{00000000-0005-0000-0000-000054010000}"/>
    <cellStyle name="Normálna 3 5 2 2 3" xfId="1093" xr:uid="{00000000-0005-0000-0000-000055010000}"/>
    <cellStyle name="Normálna 3 5 2 2 4" xfId="1327" xr:uid="{00000000-0005-0000-0000-000056010000}"/>
    <cellStyle name="Normálna 3 5 2 2 5" xfId="1561" xr:uid="{00000000-0005-0000-0000-000057010000}"/>
    <cellStyle name="Normálna 3 5 2 2 6" xfId="1795" xr:uid="{00000000-0005-0000-0000-000058010000}"/>
    <cellStyle name="Normálna 3 5 2 3" xfId="858" xr:uid="{00000000-0005-0000-0000-000059010000}"/>
    <cellStyle name="Normálna 3 5 2 4" xfId="1092" xr:uid="{00000000-0005-0000-0000-00005A010000}"/>
    <cellStyle name="Normálna 3 5 2 5" xfId="1326" xr:uid="{00000000-0005-0000-0000-00005B010000}"/>
    <cellStyle name="Normálna 3 5 2 6" xfId="1560" xr:uid="{00000000-0005-0000-0000-00005C010000}"/>
    <cellStyle name="Normálna 3 5 2 7" xfId="1794" xr:uid="{00000000-0005-0000-0000-00005D010000}"/>
    <cellStyle name="Normálna 3 5 3" xfId="205" xr:uid="{00000000-0005-0000-0000-00005E010000}"/>
    <cellStyle name="Normálna 3 5 3 2" xfId="860" xr:uid="{00000000-0005-0000-0000-00005F010000}"/>
    <cellStyle name="Normálna 3 5 3 3" xfId="1094" xr:uid="{00000000-0005-0000-0000-000060010000}"/>
    <cellStyle name="Normálna 3 5 3 4" xfId="1328" xr:uid="{00000000-0005-0000-0000-000061010000}"/>
    <cellStyle name="Normálna 3 5 3 5" xfId="1562" xr:uid="{00000000-0005-0000-0000-000062010000}"/>
    <cellStyle name="Normálna 3 5 3 6" xfId="1796" xr:uid="{00000000-0005-0000-0000-000063010000}"/>
    <cellStyle name="Normálna 3 5 4" xfId="206" xr:uid="{00000000-0005-0000-0000-000064010000}"/>
    <cellStyle name="Normálna 3 5 4 2" xfId="861" xr:uid="{00000000-0005-0000-0000-000065010000}"/>
    <cellStyle name="Normálna 3 5 4 3" xfId="1095" xr:uid="{00000000-0005-0000-0000-000066010000}"/>
    <cellStyle name="Normálna 3 5 4 4" xfId="1329" xr:uid="{00000000-0005-0000-0000-000067010000}"/>
    <cellStyle name="Normálna 3 5 4 5" xfId="1563" xr:uid="{00000000-0005-0000-0000-000068010000}"/>
    <cellStyle name="Normálna 3 5 4 6" xfId="1797" xr:uid="{00000000-0005-0000-0000-000069010000}"/>
    <cellStyle name="Normálna 3 5 5" xfId="207" xr:uid="{00000000-0005-0000-0000-00006A010000}"/>
    <cellStyle name="Normálna 3 5 6" xfId="857" xr:uid="{00000000-0005-0000-0000-00006B010000}"/>
    <cellStyle name="Normálna 3 5 7" xfId="1091" xr:uid="{00000000-0005-0000-0000-00006C010000}"/>
    <cellStyle name="Normálna 3 5 8" xfId="1325" xr:uid="{00000000-0005-0000-0000-00006D010000}"/>
    <cellStyle name="Normálna 3 5 9" xfId="1559" xr:uid="{00000000-0005-0000-0000-00006E010000}"/>
    <cellStyle name="Normálna 3 6" xfId="208" xr:uid="{00000000-0005-0000-0000-00006F010000}"/>
    <cellStyle name="Normálna 3 7" xfId="209" xr:uid="{00000000-0005-0000-0000-000070010000}"/>
    <cellStyle name="Normálna 3 8" xfId="210" xr:uid="{00000000-0005-0000-0000-000071010000}"/>
    <cellStyle name="Normálna 3 8 2" xfId="211" xr:uid="{00000000-0005-0000-0000-000072010000}"/>
    <cellStyle name="Normálna 3 9" xfId="212" xr:uid="{00000000-0005-0000-0000-000073010000}"/>
    <cellStyle name="Normálna 3_001 - Rekapitulácia objektov st" xfId="213" xr:uid="{00000000-0005-0000-0000-000074010000}"/>
    <cellStyle name="Normálna 4" xfId="214" xr:uid="{00000000-0005-0000-0000-000075010000}"/>
    <cellStyle name="Normálna 4 10" xfId="215" xr:uid="{00000000-0005-0000-0000-000076010000}"/>
    <cellStyle name="Normálna 4 10 2" xfId="216" xr:uid="{00000000-0005-0000-0000-000077010000}"/>
    <cellStyle name="Normálna 4 10 2 2" xfId="864" xr:uid="{00000000-0005-0000-0000-000078010000}"/>
    <cellStyle name="Normálna 4 10 2 3" xfId="1098" xr:uid="{00000000-0005-0000-0000-000079010000}"/>
    <cellStyle name="Normálna 4 10 2 4" xfId="1332" xr:uid="{00000000-0005-0000-0000-00007A010000}"/>
    <cellStyle name="Normálna 4 10 2 5" xfId="1566" xr:uid="{00000000-0005-0000-0000-00007B010000}"/>
    <cellStyle name="Normálna 4 10 2 6" xfId="1800" xr:uid="{00000000-0005-0000-0000-00007C010000}"/>
    <cellStyle name="Normálna 4 10 3" xfId="863" xr:uid="{00000000-0005-0000-0000-00007D010000}"/>
    <cellStyle name="Normálna 4 10 4" xfId="1097" xr:uid="{00000000-0005-0000-0000-00007E010000}"/>
    <cellStyle name="Normálna 4 10 5" xfId="1331" xr:uid="{00000000-0005-0000-0000-00007F010000}"/>
    <cellStyle name="Normálna 4 10 6" xfId="1565" xr:uid="{00000000-0005-0000-0000-000080010000}"/>
    <cellStyle name="Normálna 4 10 7" xfId="1799" xr:uid="{00000000-0005-0000-0000-000081010000}"/>
    <cellStyle name="Normálna 4 11" xfId="217" xr:uid="{00000000-0005-0000-0000-000082010000}"/>
    <cellStyle name="Normálna 4 11 2" xfId="865" xr:uid="{00000000-0005-0000-0000-000083010000}"/>
    <cellStyle name="Normálna 4 11 3" xfId="1099" xr:uid="{00000000-0005-0000-0000-000084010000}"/>
    <cellStyle name="Normálna 4 11 4" xfId="1333" xr:uid="{00000000-0005-0000-0000-000085010000}"/>
    <cellStyle name="Normálna 4 11 5" xfId="1567" xr:uid="{00000000-0005-0000-0000-000086010000}"/>
    <cellStyle name="Normálna 4 11 6" xfId="1801" xr:uid="{00000000-0005-0000-0000-000087010000}"/>
    <cellStyle name="Normálna 4 12" xfId="218" xr:uid="{00000000-0005-0000-0000-000088010000}"/>
    <cellStyle name="Normálna 4 12 2" xfId="866" xr:uid="{00000000-0005-0000-0000-000089010000}"/>
    <cellStyle name="Normálna 4 12 3" xfId="1100" xr:uid="{00000000-0005-0000-0000-00008A010000}"/>
    <cellStyle name="Normálna 4 12 4" xfId="1334" xr:uid="{00000000-0005-0000-0000-00008B010000}"/>
    <cellStyle name="Normálna 4 12 5" xfId="1568" xr:uid="{00000000-0005-0000-0000-00008C010000}"/>
    <cellStyle name="Normálna 4 12 6" xfId="1802" xr:uid="{00000000-0005-0000-0000-00008D010000}"/>
    <cellStyle name="Normálna 4 13" xfId="219" xr:uid="{00000000-0005-0000-0000-00008E010000}"/>
    <cellStyle name="Normálna 4 14" xfId="862" xr:uid="{00000000-0005-0000-0000-00008F010000}"/>
    <cellStyle name="Normálna 4 15" xfId="1096" xr:uid="{00000000-0005-0000-0000-000090010000}"/>
    <cellStyle name="Normálna 4 16" xfId="1330" xr:uid="{00000000-0005-0000-0000-000091010000}"/>
    <cellStyle name="Normálna 4 17" xfId="1564" xr:uid="{00000000-0005-0000-0000-000092010000}"/>
    <cellStyle name="Normálna 4 18" xfId="1798" xr:uid="{00000000-0005-0000-0000-000093010000}"/>
    <cellStyle name="Normálna 4 2" xfId="220" xr:uid="{00000000-0005-0000-0000-000094010000}"/>
    <cellStyle name="Normálna 4 2 10" xfId="1101" xr:uid="{00000000-0005-0000-0000-000095010000}"/>
    <cellStyle name="Normálna 4 2 11" xfId="1335" xr:uid="{00000000-0005-0000-0000-000096010000}"/>
    <cellStyle name="Normálna 4 2 12" xfId="1569" xr:uid="{00000000-0005-0000-0000-000097010000}"/>
    <cellStyle name="Normálna 4 2 13" xfId="1803" xr:uid="{00000000-0005-0000-0000-000098010000}"/>
    <cellStyle name="Normálna 4 2 2" xfId="221" xr:uid="{00000000-0005-0000-0000-000099010000}"/>
    <cellStyle name="Normálna 4 2 2 2" xfId="222" xr:uid="{00000000-0005-0000-0000-00009A010000}"/>
    <cellStyle name="Normálna 4 2 2 2 2" xfId="223" xr:uid="{00000000-0005-0000-0000-00009B010000}"/>
    <cellStyle name="Normálna 4 2 2 2 2 2" xfId="224" xr:uid="{00000000-0005-0000-0000-00009C010000}"/>
    <cellStyle name="Normálna 4 2 2 2 2 2 2" xfId="225" xr:uid="{00000000-0005-0000-0000-00009D010000}"/>
    <cellStyle name="Normálna 4 2 2 2 2 2 2 2" xfId="870" xr:uid="{00000000-0005-0000-0000-00009E010000}"/>
    <cellStyle name="Normálna 4 2 2 2 2 2 2 3" xfId="1104" xr:uid="{00000000-0005-0000-0000-00009F010000}"/>
    <cellStyle name="Normálna 4 2 2 2 2 2 2 4" xfId="1338" xr:uid="{00000000-0005-0000-0000-0000A0010000}"/>
    <cellStyle name="Normálna 4 2 2 2 2 2 2 5" xfId="1572" xr:uid="{00000000-0005-0000-0000-0000A1010000}"/>
    <cellStyle name="Normálna 4 2 2 2 2 2 2 6" xfId="1806" xr:uid="{00000000-0005-0000-0000-0000A2010000}"/>
    <cellStyle name="Normálna 4 2 2 2 2 2 3" xfId="869" xr:uid="{00000000-0005-0000-0000-0000A3010000}"/>
    <cellStyle name="Normálna 4 2 2 2 2 2 4" xfId="1103" xr:uid="{00000000-0005-0000-0000-0000A4010000}"/>
    <cellStyle name="Normálna 4 2 2 2 2 2 5" xfId="1337" xr:uid="{00000000-0005-0000-0000-0000A5010000}"/>
    <cellStyle name="Normálna 4 2 2 2 2 2 6" xfId="1571" xr:uid="{00000000-0005-0000-0000-0000A6010000}"/>
    <cellStyle name="Normálna 4 2 2 2 2 2 7" xfId="1805" xr:uid="{00000000-0005-0000-0000-0000A7010000}"/>
    <cellStyle name="Normálna 4 2 2 2 2 3" xfId="226" xr:uid="{00000000-0005-0000-0000-0000A8010000}"/>
    <cellStyle name="Normálna 4 2 2 2 2 3 2" xfId="871" xr:uid="{00000000-0005-0000-0000-0000A9010000}"/>
    <cellStyle name="Normálna 4 2 2 2 2 3 3" xfId="1105" xr:uid="{00000000-0005-0000-0000-0000AA010000}"/>
    <cellStyle name="Normálna 4 2 2 2 2 3 4" xfId="1339" xr:uid="{00000000-0005-0000-0000-0000AB010000}"/>
    <cellStyle name="Normálna 4 2 2 2 2 3 5" xfId="1573" xr:uid="{00000000-0005-0000-0000-0000AC010000}"/>
    <cellStyle name="Normálna 4 2 2 2 2 3 6" xfId="1807" xr:uid="{00000000-0005-0000-0000-0000AD010000}"/>
    <cellStyle name="Normálna 4 2 2 2 2 4" xfId="868" xr:uid="{00000000-0005-0000-0000-0000AE010000}"/>
    <cellStyle name="Normálna 4 2 2 2 2 5" xfId="1102" xr:uid="{00000000-0005-0000-0000-0000AF010000}"/>
    <cellStyle name="Normálna 4 2 2 2 2 6" xfId="1336" xr:uid="{00000000-0005-0000-0000-0000B0010000}"/>
    <cellStyle name="Normálna 4 2 2 2 2 7" xfId="1570" xr:uid="{00000000-0005-0000-0000-0000B1010000}"/>
    <cellStyle name="Normálna 4 2 2 2 2 8" xfId="1804" xr:uid="{00000000-0005-0000-0000-0000B2010000}"/>
    <cellStyle name="Normálna 4 2 2 3" xfId="227" xr:uid="{00000000-0005-0000-0000-0000B3010000}"/>
    <cellStyle name="Normálna 4 2 2 3 2" xfId="228" xr:uid="{00000000-0005-0000-0000-0000B4010000}"/>
    <cellStyle name="Normálna 4 2 2 3 2 2" xfId="229" xr:uid="{00000000-0005-0000-0000-0000B5010000}"/>
    <cellStyle name="Normálna 4 2 2 3 2 2 2" xfId="874" xr:uid="{00000000-0005-0000-0000-0000B6010000}"/>
    <cellStyle name="Normálna 4 2 2 3 2 2 3" xfId="1108" xr:uid="{00000000-0005-0000-0000-0000B7010000}"/>
    <cellStyle name="Normálna 4 2 2 3 2 2 4" xfId="1342" xr:uid="{00000000-0005-0000-0000-0000B8010000}"/>
    <cellStyle name="Normálna 4 2 2 3 2 2 5" xfId="1576" xr:uid="{00000000-0005-0000-0000-0000B9010000}"/>
    <cellStyle name="Normálna 4 2 2 3 2 2 6" xfId="1810" xr:uid="{00000000-0005-0000-0000-0000BA010000}"/>
    <cellStyle name="Normálna 4 2 2 3 2 3" xfId="873" xr:uid="{00000000-0005-0000-0000-0000BB010000}"/>
    <cellStyle name="Normálna 4 2 2 3 2 4" xfId="1107" xr:uid="{00000000-0005-0000-0000-0000BC010000}"/>
    <cellStyle name="Normálna 4 2 2 3 2 5" xfId="1341" xr:uid="{00000000-0005-0000-0000-0000BD010000}"/>
    <cellStyle name="Normálna 4 2 2 3 2 6" xfId="1575" xr:uid="{00000000-0005-0000-0000-0000BE010000}"/>
    <cellStyle name="Normálna 4 2 2 3 2 7" xfId="1809" xr:uid="{00000000-0005-0000-0000-0000BF010000}"/>
    <cellStyle name="Normálna 4 2 2 3 3" xfId="230" xr:uid="{00000000-0005-0000-0000-0000C0010000}"/>
    <cellStyle name="Normálna 4 2 2 3 3 2" xfId="875" xr:uid="{00000000-0005-0000-0000-0000C1010000}"/>
    <cellStyle name="Normálna 4 2 2 3 3 3" xfId="1109" xr:uid="{00000000-0005-0000-0000-0000C2010000}"/>
    <cellStyle name="Normálna 4 2 2 3 3 4" xfId="1343" xr:uid="{00000000-0005-0000-0000-0000C3010000}"/>
    <cellStyle name="Normálna 4 2 2 3 3 5" xfId="1577" xr:uid="{00000000-0005-0000-0000-0000C4010000}"/>
    <cellStyle name="Normálna 4 2 2 3 3 6" xfId="1811" xr:uid="{00000000-0005-0000-0000-0000C5010000}"/>
    <cellStyle name="Normálna 4 2 2 3 4" xfId="872" xr:uid="{00000000-0005-0000-0000-0000C6010000}"/>
    <cellStyle name="Normálna 4 2 2 3 5" xfId="1106" xr:uid="{00000000-0005-0000-0000-0000C7010000}"/>
    <cellStyle name="Normálna 4 2 2 3 6" xfId="1340" xr:uid="{00000000-0005-0000-0000-0000C8010000}"/>
    <cellStyle name="Normálna 4 2 2 3 7" xfId="1574" xr:uid="{00000000-0005-0000-0000-0000C9010000}"/>
    <cellStyle name="Normálna 4 2 2 3 8" xfId="1808" xr:uid="{00000000-0005-0000-0000-0000CA010000}"/>
    <cellStyle name="Normálna 4 2 2 4" xfId="231" xr:uid="{00000000-0005-0000-0000-0000CB010000}"/>
    <cellStyle name="Normálna 4 2 2 4 2" xfId="232" xr:uid="{00000000-0005-0000-0000-0000CC010000}"/>
    <cellStyle name="Normálna 4 2 2 4 2 2" xfId="233" xr:uid="{00000000-0005-0000-0000-0000CD010000}"/>
    <cellStyle name="Normálna 4 2 2 4 2 2 2" xfId="878" xr:uid="{00000000-0005-0000-0000-0000CE010000}"/>
    <cellStyle name="Normálna 4 2 2 4 2 2 3" xfId="1112" xr:uid="{00000000-0005-0000-0000-0000CF010000}"/>
    <cellStyle name="Normálna 4 2 2 4 2 2 4" xfId="1346" xr:uid="{00000000-0005-0000-0000-0000D0010000}"/>
    <cellStyle name="Normálna 4 2 2 4 2 2 5" xfId="1580" xr:uid="{00000000-0005-0000-0000-0000D1010000}"/>
    <cellStyle name="Normálna 4 2 2 4 2 2 6" xfId="1814" xr:uid="{00000000-0005-0000-0000-0000D2010000}"/>
    <cellStyle name="Normálna 4 2 2 4 2 3" xfId="877" xr:uid="{00000000-0005-0000-0000-0000D3010000}"/>
    <cellStyle name="Normálna 4 2 2 4 2 4" xfId="1111" xr:uid="{00000000-0005-0000-0000-0000D4010000}"/>
    <cellStyle name="Normálna 4 2 2 4 2 5" xfId="1345" xr:uid="{00000000-0005-0000-0000-0000D5010000}"/>
    <cellStyle name="Normálna 4 2 2 4 2 6" xfId="1579" xr:uid="{00000000-0005-0000-0000-0000D6010000}"/>
    <cellStyle name="Normálna 4 2 2 4 2 7" xfId="1813" xr:uid="{00000000-0005-0000-0000-0000D7010000}"/>
    <cellStyle name="Normálna 4 2 2 4 3" xfId="234" xr:uid="{00000000-0005-0000-0000-0000D8010000}"/>
    <cellStyle name="Normálna 4 2 2 4 3 2" xfId="879" xr:uid="{00000000-0005-0000-0000-0000D9010000}"/>
    <cellStyle name="Normálna 4 2 2 4 3 3" xfId="1113" xr:uid="{00000000-0005-0000-0000-0000DA010000}"/>
    <cellStyle name="Normálna 4 2 2 4 3 4" xfId="1347" xr:uid="{00000000-0005-0000-0000-0000DB010000}"/>
    <cellStyle name="Normálna 4 2 2 4 3 5" xfId="1581" xr:uid="{00000000-0005-0000-0000-0000DC010000}"/>
    <cellStyle name="Normálna 4 2 2 4 3 6" xfId="1815" xr:uid="{00000000-0005-0000-0000-0000DD010000}"/>
    <cellStyle name="Normálna 4 2 2 4 4" xfId="876" xr:uid="{00000000-0005-0000-0000-0000DE010000}"/>
    <cellStyle name="Normálna 4 2 2 4 5" xfId="1110" xr:uid="{00000000-0005-0000-0000-0000DF010000}"/>
    <cellStyle name="Normálna 4 2 2 4 6" xfId="1344" xr:uid="{00000000-0005-0000-0000-0000E0010000}"/>
    <cellStyle name="Normálna 4 2 2 4 7" xfId="1578" xr:uid="{00000000-0005-0000-0000-0000E1010000}"/>
    <cellStyle name="Normálna 4 2 2 4 8" xfId="1812" xr:uid="{00000000-0005-0000-0000-0000E2010000}"/>
    <cellStyle name="Normálna 4 2 3" xfId="235" xr:uid="{00000000-0005-0000-0000-0000E3010000}"/>
    <cellStyle name="Normálna 4 2 3 10" xfId="1816" xr:uid="{00000000-0005-0000-0000-0000E4010000}"/>
    <cellStyle name="Normálna 4 2 3 2" xfId="236" xr:uid="{00000000-0005-0000-0000-0000E5010000}"/>
    <cellStyle name="Normálna 4 2 3 2 2" xfId="237" xr:uid="{00000000-0005-0000-0000-0000E6010000}"/>
    <cellStyle name="Normálna 4 2 3 2 2 2" xfId="238" xr:uid="{00000000-0005-0000-0000-0000E7010000}"/>
    <cellStyle name="Normálna 4 2 3 2 2 2 2" xfId="883" xr:uid="{00000000-0005-0000-0000-0000E8010000}"/>
    <cellStyle name="Normálna 4 2 3 2 2 2 3" xfId="1117" xr:uid="{00000000-0005-0000-0000-0000E9010000}"/>
    <cellStyle name="Normálna 4 2 3 2 2 2 4" xfId="1351" xr:uid="{00000000-0005-0000-0000-0000EA010000}"/>
    <cellStyle name="Normálna 4 2 3 2 2 2 5" xfId="1585" xr:uid="{00000000-0005-0000-0000-0000EB010000}"/>
    <cellStyle name="Normálna 4 2 3 2 2 2 6" xfId="1819" xr:uid="{00000000-0005-0000-0000-0000EC010000}"/>
    <cellStyle name="Normálna 4 2 3 2 2 3" xfId="882" xr:uid="{00000000-0005-0000-0000-0000ED010000}"/>
    <cellStyle name="Normálna 4 2 3 2 2 4" xfId="1116" xr:uid="{00000000-0005-0000-0000-0000EE010000}"/>
    <cellStyle name="Normálna 4 2 3 2 2 5" xfId="1350" xr:uid="{00000000-0005-0000-0000-0000EF010000}"/>
    <cellStyle name="Normálna 4 2 3 2 2 6" xfId="1584" xr:uid="{00000000-0005-0000-0000-0000F0010000}"/>
    <cellStyle name="Normálna 4 2 3 2 2 7" xfId="1818" xr:uid="{00000000-0005-0000-0000-0000F1010000}"/>
    <cellStyle name="Normálna 4 2 3 2 3" xfId="239" xr:uid="{00000000-0005-0000-0000-0000F2010000}"/>
    <cellStyle name="Normálna 4 2 3 2 3 2" xfId="884" xr:uid="{00000000-0005-0000-0000-0000F3010000}"/>
    <cellStyle name="Normálna 4 2 3 2 3 3" xfId="1118" xr:uid="{00000000-0005-0000-0000-0000F4010000}"/>
    <cellStyle name="Normálna 4 2 3 2 3 4" xfId="1352" xr:uid="{00000000-0005-0000-0000-0000F5010000}"/>
    <cellStyle name="Normálna 4 2 3 2 3 5" xfId="1586" xr:uid="{00000000-0005-0000-0000-0000F6010000}"/>
    <cellStyle name="Normálna 4 2 3 2 3 6" xfId="1820" xr:uid="{00000000-0005-0000-0000-0000F7010000}"/>
    <cellStyle name="Normálna 4 2 3 2 4" xfId="881" xr:uid="{00000000-0005-0000-0000-0000F8010000}"/>
    <cellStyle name="Normálna 4 2 3 2 5" xfId="1115" xr:uid="{00000000-0005-0000-0000-0000F9010000}"/>
    <cellStyle name="Normálna 4 2 3 2 6" xfId="1349" xr:uid="{00000000-0005-0000-0000-0000FA010000}"/>
    <cellStyle name="Normálna 4 2 3 2 7" xfId="1583" xr:uid="{00000000-0005-0000-0000-0000FB010000}"/>
    <cellStyle name="Normálna 4 2 3 2 8" xfId="1817" xr:uid="{00000000-0005-0000-0000-0000FC010000}"/>
    <cellStyle name="Normálna 4 2 3 3" xfId="240" xr:uid="{00000000-0005-0000-0000-0000FD010000}"/>
    <cellStyle name="Normálna 4 2 3 3 2" xfId="241" xr:uid="{00000000-0005-0000-0000-0000FE010000}"/>
    <cellStyle name="Normálna 4 2 3 3 2 2" xfId="242" xr:uid="{00000000-0005-0000-0000-0000FF010000}"/>
    <cellStyle name="Normálna 4 2 3 3 2 2 2" xfId="887" xr:uid="{00000000-0005-0000-0000-000000020000}"/>
    <cellStyle name="Normálna 4 2 3 3 2 2 3" xfId="1121" xr:uid="{00000000-0005-0000-0000-000001020000}"/>
    <cellStyle name="Normálna 4 2 3 3 2 2 4" xfId="1355" xr:uid="{00000000-0005-0000-0000-000002020000}"/>
    <cellStyle name="Normálna 4 2 3 3 2 2 5" xfId="1589" xr:uid="{00000000-0005-0000-0000-000003020000}"/>
    <cellStyle name="Normálna 4 2 3 3 2 2 6" xfId="1823" xr:uid="{00000000-0005-0000-0000-000004020000}"/>
    <cellStyle name="Normálna 4 2 3 3 2 3" xfId="886" xr:uid="{00000000-0005-0000-0000-000005020000}"/>
    <cellStyle name="Normálna 4 2 3 3 2 4" xfId="1120" xr:uid="{00000000-0005-0000-0000-000006020000}"/>
    <cellStyle name="Normálna 4 2 3 3 2 5" xfId="1354" xr:uid="{00000000-0005-0000-0000-000007020000}"/>
    <cellStyle name="Normálna 4 2 3 3 2 6" xfId="1588" xr:uid="{00000000-0005-0000-0000-000008020000}"/>
    <cellStyle name="Normálna 4 2 3 3 2 7" xfId="1822" xr:uid="{00000000-0005-0000-0000-000009020000}"/>
    <cellStyle name="Normálna 4 2 3 3 3" xfId="243" xr:uid="{00000000-0005-0000-0000-00000A020000}"/>
    <cellStyle name="Normálna 4 2 3 3 3 2" xfId="888" xr:uid="{00000000-0005-0000-0000-00000B020000}"/>
    <cellStyle name="Normálna 4 2 3 3 3 3" xfId="1122" xr:uid="{00000000-0005-0000-0000-00000C020000}"/>
    <cellStyle name="Normálna 4 2 3 3 3 4" xfId="1356" xr:uid="{00000000-0005-0000-0000-00000D020000}"/>
    <cellStyle name="Normálna 4 2 3 3 3 5" xfId="1590" xr:uid="{00000000-0005-0000-0000-00000E020000}"/>
    <cellStyle name="Normálna 4 2 3 3 3 6" xfId="1824" xr:uid="{00000000-0005-0000-0000-00000F020000}"/>
    <cellStyle name="Normálna 4 2 3 3 4" xfId="885" xr:uid="{00000000-0005-0000-0000-000010020000}"/>
    <cellStyle name="Normálna 4 2 3 3 5" xfId="1119" xr:uid="{00000000-0005-0000-0000-000011020000}"/>
    <cellStyle name="Normálna 4 2 3 3 6" xfId="1353" xr:uid="{00000000-0005-0000-0000-000012020000}"/>
    <cellStyle name="Normálna 4 2 3 3 7" xfId="1587" xr:uid="{00000000-0005-0000-0000-000013020000}"/>
    <cellStyle name="Normálna 4 2 3 3 8" xfId="1821" xr:uid="{00000000-0005-0000-0000-000014020000}"/>
    <cellStyle name="Normálna 4 2 3 4" xfId="244" xr:uid="{00000000-0005-0000-0000-000015020000}"/>
    <cellStyle name="Normálna 4 2 3 4 2" xfId="245" xr:uid="{00000000-0005-0000-0000-000016020000}"/>
    <cellStyle name="Normálna 4 2 3 4 2 2" xfId="890" xr:uid="{00000000-0005-0000-0000-000017020000}"/>
    <cellStyle name="Normálna 4 2 3 4 2 3" xfId="1124" xr:uid="{00000000-0005-0000-0000-000018020000}"/>
    <cellStyle name="Normálna 4 2 3 4 2 4" xfId="1358" xr:uid="{00000000-0005-0000-0000-000019020000}"/>
    <cellStyle name="Normálna 4 2 3 4 2 5" xfId="1592" xr:uid="{00000000-0005-0000-0000-00001A020000}"/>
    <cellStyle name="Normálna 4 2 3 4 2 6" xfId="1826" xr:uid="{00000000-0005-0000-0000-00001B020000}"/>
    <cellStyle name="Normálna 4 2 3 4 3" xfId="889" xr:uid="{00000000-0005-0000-0000-00001C020000}"/>
    <cellStyle name="Normálna 4 2 3 4 4" xfId="1123" xr:uid="{00000000-0005-0000-0000-00001D020000}"/>
    <cellStyle name="Normálna 4 2 3 4 5" xfId="1357" xr:uid="{00000000-0005-0000-0000-00001E020000}"/>
    <cellStyle name="Normálna 4 2 3 4 6" xfId="1591" xr:uid="{00000000-0005-0000-0000-00001F020000}"/>
    <cellStyle name="Normálna 4 2 3 4 7" xfId="1825" xr:uid="{00000000-0005-0000-0000-000020020000}"/>
    <cellStyle name="Normálna 4 2 3 5" xfId="246" xr:uid="{00000000-0005-0000-0000-000021020000}"/>
    <cellStyle name="Normálna 4 2 3 5 2" xfId="891" xr:uid="{00000000-0005-0000-0000-000022020000}"/>
    <cellStyle name="Normálna 4 2 3 5 3" xfId="1125" xr:uid="{00000000-0005-0000-0000-000023020000}"/>
    <cellStyle name="Normálna 4 2 3 5 4" xfId="1359" xr:uid="{00000000-0005-0000-0000-000024020000}"/>
    <cellStyle name="Normálna 4 2 3 5 5" xfId="1593" xr:uid="{00000000-0005-0000-0000-000025020000}"/>
    <cellStyle name="Normálna 4 2 3 5 6" xfId="1827" xr:uid="{00000000-0005-0000-0000-000026020000}"/>
    <cellStyle name="Normálna 4 2 3 6" xfId="880" xr:uid="{00000000-0005-0000-0000-000027020000}"/>
    <cellStyle name="Normálna 4 2 3 7" xfId="1114" xr:uid="{00000000-0005-0000-0000-000028020000}"/>
    <cellStyle name="Normálna 4 2 3 8" xfId="1348" xr:uid="{00000000-0005-0000-0000-000029020000}"/>
    <cellStyle name="Normálna 4 2 3 9" xfId="1582" xr:uid="{00000000-0005-0000-0000-00002A020000}"/>
    <cellStyle name="Normálna 4 2 4" xfId="247" xr:uid="{00000000-0005-0000-0000-00002B020000}"/>
    <cellStyle name="Normálna 4 2 4 2" xfId="248" xr:uid="{00000000-0005-0000-0000-00002C020000}"/>
    <cellStyle name="Normálna 4 2 4 2 2" xfId="249" xr:uid="{00000000-0005-0000-0000-00002D020000}"/>
    <cellStyle name="Normálna 4 2 4 2 2 2" xfId="894" xr:uid="{00000000-0005-0000-0000-00002E020000}"/>
    <cellStyle name="Normálna 4 2 4 2 2 3" xfId="1128" xr:uid="{00000000-0005-0000-0000-00002F020000}"/>
    <cellStyle name="Normálna 4 2 4 2 2 4" xfId="1362" xr:uid="{00000000-0005-0000-0000-000030020000}"/>
    <cellStyle name="Normálna 4 2 4 2 2 5" xfId="1596" xr:uid="{00000000-0005-0000-0000-000031020000}"/>
    <cellStyle name="Normálna 4 2 4 2 2 6" xfId="1830" xr:uid="{00000000-0005-0000-0000-000032020000}"/>
    <cellStyle name="Normálna 4 2 4 2 3" xfId="893" xr:uid="{00000000-0005-0000-0000-000033020000}"/>
    <cellStyle name="Normálna 4 2 4 2 4" xfId="1127" xr:uid="{00000000-0005-0000-0000-000034020000}"/>
    <cellStyle name="Normálna 4 2 4 2 5" xfId="1361" xr:uid="{00000000-0005-0000-0000-000035020000}"/>
    <cellStyle name="Normálna 4 2 4 2 6" xfId="1595" xr:uid="{00000000-0005-0000-0000-000036020000}"/>
    <cellStyle name="Normálna 4 2 4 2 7" xfId="1829" xr:uid="{00000000-0005-0000-0000-000037020000}"/>
    <cellStyle name="Normálna 4 2 4 3" xfId="250" xr:uid="{00000000-0005-0000-0000-000038020000}"/>
    <cellStyle name="Normálna 4 2 4 3 2" xfId="895" xr:uid="{00000000-0005-0000-0000-000039020000}"/>
    <cellStyle name="Normálna 4 2 4 3 3" xfId="1129" xr:uid="{00000000-0005-0000-0000-00003A020000}"/>
    <cellStyle name="Normálna 4 2 4 3 4" xfId="1363" xr:uid="{00000000-0005-0000-0000-00003B020000}"/>
    <cellStyle name="Normálna 4 2 4 3 5" xfId="1597" xr:uid="{00000000-0005-0000-0000-00003C020000}"/>
    <cellStyle name="Normálna 4 2 4 3 6" xfId="1831" xr:uid="{00000000-0005-0000-0000-00003D020000}"/>
    <cellStyle name="Normálna 4 2 4 4" xfId="892" xr:uid="{00000000-0005-0000-0000-00003E020000}"/>
    <cellStyle name="Normálna 4 2 4 5" xfId="1126" xr:uid="{00000000-0005-0000-0000-00003F020000}"/>
    <cellStyle name="Normálna 4 2 4 6" xfId="1360" xr:uid="{00000000-0005-0000-0000-000040020000}"/>
    <cellStyle name="Normálna 4 2 4 7" xfId="1594" xr:uid="{00000000-0005-0000-0000-000041020000}"/>
    <cellStyle name="Normálna 4 2 4 8" xfId="1828" xr:uid="{00000000-0005-0000-0000-000042020000}"/>
    <cellStyle name="Normálna 4 2 5" xfId="251" xr:uid="{00000000-0005-0000-0000-000043020000}"/>
    <cellStyle name="Normálna 4 2 5 2" xfId="252" xr:uid="{00000000-0005-0000-0000-000044020000}"/>
    <cellStyle name="Normálna 4 2 5 2 2" xfId="253" xr:uid="{00000000-0005-0000-0000-000045020000}"/>
    <cellStyle name="Normálna 4 2 5 2 2 2" xfId="898" xr:uid="{00000000-0005-0000-0000-000046020000}"/>
    <cellStyle name="Normálna 4 2 5 2 2 3" xfId="1132" xr:uid="{00000000-0005-0000-0000-000047020000}"/>
    <cellStyle name="Normálna 4 2 5 2 2 4" xfId="1366" xr:uid="{00000000-0005-0000-0000-000048020000}"/>
    <cellStyle name="Normálna 4 2 5 2 2 5" xfId="1600" xr:uid="{00000000-0005-0000-0000-000049020000}"/>
    <cellStyle name="Normálna 4 2 5 2 2 6" xfId="1834" xr:uid="{00000000-0005-0000-0000-00004A020000}"/>
    <cellStyle name="Normálna 4 2 5 2 3" xfId="897" xr:uid="{00000000-0005-0000-0000-00004B020000}"/>
    <cellStyle name="Normálna 4 2 5 2 4" xfId="1131" xr:uid="{00000000-0005-0000-0000-00004C020000}"/>
    <cellStyle name="Normálna 4 2 5 2 5" xfId="1365" xr:uid="{00000000-0005-0000-0000-00004D020000}"/>
    <cellStyle name="Normálna 4 2 5 2 6" xfId="1599" xr:uid="{00000000-0005-0000-0000-00004E020000}"/>
    <cellStyle name="Normálna 4 2 5 2 7" xfId="1833" xr:uid="{00000000-0005-0000-0000-00004F020000}"/>
    <cellStyle name="Normálna 4 2 5 3" xfId="254" xr:uid="{00000000-0005-0000-0000-000050020000}"/>
    <cellStyle name="Normálna 4 2 5 3 2" xfId="899" xr:uid="{00000000-0005-0000-0000-000051020000}"/>
    <cellStyle name="Normálna 4 2 5 3 3" xfId="1133" xr:uid="{00000000-0005-0000-0000-000052020000}"/>
    <cellStyle name="Normálna 4 2 5 3 4" xfId="1367" xr:uid="{00000000-0005-0000-0000-000053020000}"/>
    <cellStyle name="Normálna 4 2 5 3 5" xfId="1601" xr:uid="{00000000-0005-0000-0000-000054020000}"/>
    <cellStyle name="Normálna 4 2 5 3 6" xfId="1835" xr:uid="{00000000-0005-0000-0000-000055020000}"/>
    <cellStyle name="Normálna 4 2 5 4" xfId="896" xr:uid="{00000000-0005-0000-0000-000056020000}"/>
    <cellStyle name="Normálna 4 2 5 5" xfId="1130" xr:uid="{00000000-0005-0000-0000-000057020000}"/>
    <cellStyle name="Normálna 4 2 5 6" xfId="1364" xr:uid="{00000000-0005-0000-0000-000058020000}"/>
    <cellStyle name="Normálna 4 2 5 7" xfId="1598" xr:uid="{00000000-0005-0000-0000-000059020000}"/>
    <cellStyle name="Normálna 4 2 5 8" xfId="1832" xr:uid="{00000000-0005-0000-0000-00005A020000}"/>
    <cellStyle name="Normálna 4 2 6" xfId="255" xr:uid="{00000000-0005-0000-0000-00005B020000}"/>
    <cellStyle name="Normálna 4 2 6 2" xfId="256" xr:uid="{00000000-0005-0000-0000-00005C020000}"/>
    <cellStyle name="Normálna 4 2 6 2 2" xfId="257" xr:uid="{00000000-0005-0000-0000-00005D020000}"/>
    <cellStyle name="Normálna 4 2 6 2 2 2" xfId="902" xr:uid="{00000000-0005-0000-0000-00005E020000}"/>
    <cellStyle name="Normálna 4 2 6 2 2 3" xfId="1136" xr:uid="{00000000-0005-0000-0000-00005F020000}"/>
    <cellStyle name="Normálna 4 2 6 2 2 4" xfId="1370" xr:uid="{00000000-0005-0000-0000-000060020000}"/>
    <cellStyle name="Normálna 4 2 6 2 2 5" xfId="1604" xr:uid="{00000000-0005-0000-0000-000061020000}"/>
    <cellStyle name="Normálna 4 2 6 2 2 6" xfId="1838" xr:uid="{00000000-0005-0000-0000-000062020000}"/>
    <cellStyle name="Normálna 4 2 6 2 3" xfId="901" xr:uid="{00000000-0005-0000-0000-000063020000}"/>
    <cellStyle name="Normálna 4 2 6 2 4" xfId="1135" xr:uid="{00000000-0005-0000-0000-000064020000}"/>
    <cellStyle name="Normálna 4 2 6 2 5" xfId="1369" xr:uid="{00000000-0005-0000-0000-000065020000}"/>
    <cellStyle name="Normálna 4 2 6 2 6" xfId="1603" xr:uid="{00000000-0005-0000-0000-000066020000}"/>
    <cellStyle name="Normálna 4 2 6 2 7" xfId="1837" xr:uid="{00000000-0005-0000-0000-000067020000}"/>
    <cellStyle name="Normálna 4 2 6 3" xfId="258" xr:uid="{00000000-0005-0000-0000-000068020000}"/>
    <cellStyle name="Normálna 4 2 6 3 2" xfId="903" xr:uid="{00000000-0005-0000-0000-000069020000}"/>
    <cellStyle name="Normálna 4 2 6 3 3" xfId="1137" xr:uid="{00000000-0005-0000-0000-00006A020000}"/>
    <cellStyle name="Normálna 4 2 6 3 4" xfId="1371" xr:uid="{00000000-0005-0000-0000-00006B020000}"/>
    <cellStyle name="Normálna 4 2 6 3 5" xfId="1605" xr:uid="{00000000-0005-0000-0000-00006C020000}"/>
    <cellStyle name="Normálna 4 2 6 3 6" xfId="1839" xr:uid="{00000000-0005-0000-0000-00006D020000}"/>
    <cellStyle name="Normálna 4 2 6 4" xfId="900" xr:uid="{00000000-0005-0000-0000-00006E020000}"/>
    <cellStyle name="Normálna 4 2 6 5" xfId="1134" xr:uid="{00000000-0005-0000-0000-00006F020000}"/>
    <cellStyle name="Normálna 4 2 6 6" xfId="1368" xr:uid="{00000000-0005-0000-0000-000070020000}"/>
    <cellStyle name="Normálna 4 2 6 7" xfId="1602" xr:uid="{00000000-0005-0000-0000-000071020000}"/>
    <cellStyle name="Normálna 4 2 6 8" xfId="1836" xr:uid="{00000000-0005-0000-0000-000072020000}"/>
    <cellStyle name="Normálna 4 2 7" xfId="259" xr:uid="{00000000-0005-0000-0000-000073020000}"/>
    <cellStyle name="Normálna 4 2 7 2" xfId="260" xr:uid="{00000000-0005-0000-0000-000074020000}"/>
    <cellStyle name="Normálna 4 2 7 2 2" xfId="905" xr:uid="{00000000-0005-0000-0000-000075020000}"/>
    <cellStyle name="Normálna 4 2 7 2 3" xfId="1139" xr:uid="{00000000-0005-0000-0000-000076020000}"/>
    <cellStyle name="Normálna 4 2 7 2 4" xfId="1373" xr:uid="{00000000-0005-0000-0000-000077020000}"/>
    <cellStyle name="Normálna 4 2 7 2 5" xfId="1607" xr:uid="{00000000-0005-0000-0000-000078020000}"/>
    <cellStyle name="Normálna 4 2 7 2 6" xfId="1841" xr:uid="{00000000-0005-0000-0000-000079020000}"/>
    <cellStyle name="Normálna 4 2 7 3" xfId="904" xr:uid="{00000000-0005-0000-0000-00007A020000}"/>
    <cellStyle name="Normálna 4 2 7 4" xfId="1138" xr:uid="{00000000-0005-0000-0000-00007B020000}"/>
    <cellStyle name="Normálna 4 2 7 5" xfId="1372" xr:uid="{00000000-0005-0000-0000-00007C020000}"/>
    <cellStyle name="Normálna 4 2 7 6" xfId="1606" xr:uid="{00000000-0005-0000-0000-00007D020000}"/>
    <cellStyle name="Normálna 4 2 7 7" xfId="1840" xr:uid="{00000000-0005-0000-0000-00007E020000}"/>
    <cellStyle name="Normálna 4 2 8" xfId="261" xr:uid="{00000000-0005-0000-0000-00007F020000}"/>
    <cellStyle name="Normálna 4 2 8 2" xfId="906" xr:uid="{00000000-0005-0000-0000-000080020000}"/>
    <cellStyle name="Normálna 4 2 8 3" xfId="1140" xr:uid="{00000000-0005-0000-0000-000081020000}"/>
    <cellStyle name="Normálna 4 2 8 4" xfId="1374" xr:uid="{00000000-0005-0000-0000-000082020000}"/>
    <cellStyle name="Normálna 4 2 8 5" xfId="1608" xr:uid="{00000000-0005-0000-0000-000083020000}"/>
    <cellStyle name="Normálna 4 2 8 6" xfId="1842" xr:uid="{00000000-0005-0000-0000-000084020000}"/>
    <cellStyle name="Normálna 4 2 9" xfId="867" xr:uid="{00000000-0005-0000-0000-000085020000}"/>
    <cellStyle name="Normálna 4 3" xfId="262" xr:uid="{00000000-0005-0000-0000-000086020000}"/>
    <cellStyle name="Normálna 4 3 2" xfId="263" xr:uid="{00000000-0005-0000-0000-000087020000}"/>
    <cellStyle name="Normálna 4 3 2 2" xfId="264" xr:uid="{00000000-0005-0000-0000-000088020000}"/>
    <cellStyle name="Normálna 4 3 2 2 2" xfId="909" xr:uid="{00000000-0005-0000-0000-000089020000}"/>
    <cellStyle name="Normálna 4 3 2 2 3" xfId="1143" xr:uid="{00000000-0005-0000-0000-00008A020000}"/>
    <cellStyle name="Normálna 4 3 2 2 4" xfId="1377" xr:uid="{00000000-0005-0000-0000-00008B020000}"/>
    <cellStyle name="Normálna 4 3 2 2 5" xfId="1611" xr:uid="{00000000-0005-0000-0000-00008C020000}"/>
    <cellStyle name="Normálna 4 3 2 2 6" xfId="1845" xr:uid="{00000000-0005-0000-0000-00008D020000}"/>
    <cellStyle name="Normálna 4 3 2 3" xfId="908" xr:uid="{00000000-0005-0000-0000-00008E020000}"/>
    <cellStyle name="Normálna 4 3 2 4" xfId="1142" xr:uid="{00000000-0005-0000-0000-00008F020000}"/>
    <cellStyle name="Normálna 4 3 2 5" xfId="1376" xr:uid="{00000000-0005-0000-0000-000090020000}"/>
    <cellStyle name="Normálna 4 3 2 6" xfId="1610" xr:uid="{00000000-0005-0000-0000-000091020000}"/>
    <cellStyle name="Normálna 4 3 2 7" xfId="1844" xr:uid="{00000000-0005-0000-0000-000092020000}"/>
    <cellStyle name="Normálna 4 3 3" xfId="265" xr:uid="{00000000-0005-0000-0000-000093020000}"/>
    <cellStyle name="Normálna 4 3 3 2" xfId="910" xr:uid="{00000000-0005-0000-0000-000094020000}"/>
    <cellStyle name="Normálna 4 3 3 3" xfId="1144" xr:uid="{00000000-0005-0000-0000-000095020000}"/>
    <cellStyle name="Normálna 4 3 3 4" xfId="1378" xr:uid="{00000000-0005-0000-0000-000096020000}"/>
    <cellStyle name="Normálna 4 3 3 5" xfId="1612" xr:uid="{00000000-0005-0000-0000-000097020000}"/>
    <cellStyle name="Normálna 4 3 3 6" xfId="1846" xr:uid="{00000000-0005-0000-0000-000098020000}"/>
    <cellStyle name="Normálna 4 3 4" xfId="907" xr:uid="{00000000-0005-0000-0000-000099020000}"/>
    <cellStyle name="Normálna 4 3 5" xfId="1141" xr:uid="{00000000-0005-0000-0000-00009A020000}"/>
    <cellStyle name="Normálna 4 3 6" xfId="1375" xr:uid="{00000000-0005-0000-0000-00009B020000}"/>
    <cellStyle name="Normálna 4 3 7" xfId="1609" xr:uid="{00000000-0005-0000-0000-00009C020000}"/>
    <cellStyle name="Normálna 4 3 8" xfId="1843" xr:uid="{00000000-0005-0000-0000-00009D020000}"/>
    <cellStyle name="Normálna 4 4" xfId="266" xr:uid="{00000000-0005-0000-0000-00009E020000}"/>
    <cellStyle name="Normálna 4 5" xfId="267" xr:uid="{00000000-0005-0000-0000-00009F020000}"/>
    <cellStyle name="Normálna 4 5 2" xfId="268" xr:uid="{00000000-0005-0000-0000-0000A0020000}"/>
    <cellStyle name="Normálna 4 5 2 2" xfId="269" xr:uid="{00000000-0005-0000-0000-0000A1020000}"/>
    <cellStyle name="Normálna 4 5 2 2 2" xfId="913" xr:uid="{00000000-0005-0000-0000-0000A2020000}"/>
    <cellStyle name="Normálna 4 5 2 2 3" xfId="1147" xr:uid="{00000000-0005-0000-0000-0000A3020000}"/>
    <cellStyle name="Normálna 4 5 2 2 4" xfId="1381" xr:uid="{00000000-0005-0000-0000-0000A4020000}"/>
    <cellStyle name="Normálna 4 5 2 2 5" xfId="1615" xr:uid="{00000000-0005-0000-0000-0000A5020000}"/>
    <cellStyle name="Normálna 4 5 2 2 6" xfId="1849" xr:uid="{00000000-0005-0000-0000-0000A6020000}"/>
    <cellStyle name="Normálna 4 5 2 3" xfId="912" xr:uid="{00000000-0005-0000-0000-0000A7020000}"/>
    <cellStyle name="Normálna 4 5 2 4" xfId="1146" xr:uid="{00000000-0005-0000-0000-0000A8020000}"/>
    <cellStyle name="Normálna 4 5 2 5" xfId="1380" xr:uid="{00000000-0005-0000-0000-0000A9020000}"/>
    <cellStyle name="Normálna 4 5 2 6" xfId="1614" xr:uid="{00000000-0005-0000-0000-0000AA020000}"/>
    <cellStyle name="Normálna 4 5 2 7" xfId="1848" xr:uid="{00000000-0005-0000-0000-0000AB020000}"/>
    <cellStyle name="Normálna 4 5 3" xfId="270" xr:uid="{00000000-0005-0000-0000-0000AC020000}"/>
    <cellStyle name="Normálna 4 5 3 2" xfId="914" xr:uid="{00000000-0005-0000-0000-0000AD020000}"/>
    <cellStyle name="Normálna 4 5 3 3" xfId="1148" xr:uid="{00000000-0005-0000-0000-0000AE020000}"/>
    <cellStyle name="Normálna 4 5 3 4" xfId="1382" xr:uid="{00000000-0005-0000-0000-0000AF020000}"/>
    <cellStyle name="Normálna 4 5 3 5" xfId="1616" xr:uid="{00000000-0005-0000-0000-0000B0020000}"/>
    <cellStyle name="Normálna 4 5 3 6" xfId="1850" xr:uid="{00000000-0005-0000-0000-0000B1020000}"/>
    <cellStyle name="Normálna 4 5 4" xfId="911" xr:uid="{00000000-0005-0000-0000-0000B2020000}"/>
    <cellStyle name="Normálna 4 5 5" xfId="1145" xr:uid="{00000000-0005-0000-0000-0000B3020000}"/>
    <cellStyle name="Normálna 4 5 6" xfId="1379" xr:uid="{00000000-0005-0000-0000-0000B4020000}"/>
    <cellStyle name="Normálna 4 5 7" xfId="1613" xr:uid="{00000000-0005-0000-0000-0000B5020000}"/>
    <cellStyle name="Normálna 4 5 8" xfId="1847" xr:uid="{00000000-0005-0000-0000-0000B6020000}"/>
    <cellStyle name="Normálna 4 6" xfId="271" xr:uid="{00000000-0005-0000-0000-0000B7020000}"/>
    <cellStyle name="Normálna 4 7" xfId="272" xr:uid="{00000000-0005-0000-0000-0000B8020000}"/>
    <cellStyle name="Normálna 4 7 2" xfId="273" xr:uid="{00000000-0005-0000-0000-0000B9020000}"/>
    <cellStyle name="Normálna 4 7 2 2" xfId="274" xr:uid="{00000000-0005-0000-0000-0000BA020000}"/>
    <cellStyle name="Normálna 4 7 2 2 2" xfId="917" xr:uid="{00000000-0005-0000-0000-0000BB020000}"/>
    <cellStyle name="Normálna 4 7 2 2 3" xfId="1151" xr:uid="{00000000-0005-0000-0000-0000BC020000}"/>
    <cellStyle name="Normálna 4 7 2 2 4" xfId="1385" xr:uid="{00000000-0005-0000-0000-0000BD020000}"/>
    <cellStyle name="Normálna 4 7 2 2 5" xfId="1619" xr:uid="{00000000-0005-0000-0000-0000BE020000}"/>
    <cellStyle name="Normálna 4 7 2 2 6" xfId="1853" xr:uid="{00000000-0005-0000-0000-0000BF020000}"/>
    <cellStyle name="Normálna 4 7 2 3" xfId="916" xr:uid="{00000000-0005-0000-0000-0000C0020000}"/>
    <cellStyle name="Normálna 4 7 2 4" xfId="1150" xr:uid="{00000000-0005-0000-0000-0000C1020000}"/>
    <cellStyle name="Normálna 4 7 2 5" xfId="1384" xr:uid="{00000000-0005-0000-0000-0000C2020000}"/>
    <cellStyle name="Normálna 4 7 2 6" xfId="1618" xr:uid="{00000000-0005-0000-0000-0000C3020000}"/>
    <cellStyle name="Normálna 4 7 2 7" xfId="1852" xr:uid="{00000000-0005-0000-0000-0000C4020000}"/>
    <cellStyle name="Normálna 4 7 3" xfId="275" xr:uid="{00000000-0005-0000-0000-0000C5020000}"/>
    <cellStyle name="Normálna 4 7 3 2" xfId="918" xr:uid="{00000000-0005-0000-0000-0000C6020000}"/>
    <cellStyle name="Normálna 4 7 3 3" xfId="1152" xr:uid="{00000000-0005-0000-0000-0000C7020000}"/>
    <cellStyle name="Normálna 4 7 3 4" xfId="1386" xr:uid="{00000000-0005-0000-0000-0000C8020000}"/>
    <cellStyle name="Normálna 4 7 3 5" xfId="1620" xr:uid="{00000000-0005-0000-0000-0000C9020000}"/>
    <cellStyle name="Normálna 4 7 3 6" xfId="1854" xr:uid="{00000000-0005-0000-0000-0000CA020000}"/>
    <cellStyle name="Normálna 4 7 4" xfId="915" xr:uid="{00000000-0005-0000-0000-0000CB020000}"/>
    <cellStyle name="Normálna 4 7 5" xfId="1149" xr:uid="{00000000-0005-0000-0000-0000CC020000}"/>
    <cellStyle name="Normálna 4 7 6" xfId="1383" xr:uid="{00000000-0005-0000-0000-0000CD020000}"/>
    <cellStyle name="Normálna 4 7 7" xfId="1617" xr:uid="{00000000-0005-0000-0000-0000CE020000}"/>
    <cellStyle name="Normálna 4 7 8" xfId="1851" xr:uid="{00000000-0005-0000-0000-0000CF020000}"/>
    <cellStyle name="Normálna 4 8" xfId="276" xr:uid="{00000000-0005-0000-0000-0000D0020000}"/>
    <cellStyle name="Normálna 4 8 2" xfId="277" xr:uid="{00000000-0005-0000-0000-0000D1020000}"/>
    <cellStyle name="Normálna 4 8 2 2" xfId="278" xr:uid="{00000000-0005-0000-0000-0000D2020000}"/>
    <cellStyle name="Normálna 4 8 2 2 2" xfId="921" xr:uid="{00000000-0005-0000-0000-0000D3020000}"/>
    <cellStyle name="Normálna 4 8 2 2 3" xfId="1155" xr:uid="{00000000-0005-0000-0000-0000D4020000}"/>
    <cellStyle name="Normálna 4 8 2 2 4" xfId="1389" xr:uid="{00000000-0005-0000-0000-0000D5020000}"/>
    <cellStyle name="Normálna 4 8 2 2 5" xfId="1623" xr:uid="{00000000-0005-0000-0000-0000D6020000}"/>
    <cellStyle name="Normálna 4 8 2 2 6" xfId="1857" xr:uid="{00000000-0005-0000-0000-0000D7020000}"/>
    <cellStyle name="Normálna 4 8 2 3" xfId="920" xr:uid="{00000000-0005-0000-0000-0000D8020000}"/>
    <cellStyle name="Normálna 4 8 2 4" xfId="1154" xr:uid="{00000000-0005-0000-0000-0000D9020000}"/>
    <cellStyle name="Normálna 4 8 2 5" xfId="1388" xr:uid="{00000000-0005-0000-0000-0000DA020000}"/>
    <cellStyle name="Normálna 4 8 2 6" xfId="1622" xr:uid="{00000000-0005-0000-0000-0000DB020000}"/>
    <cellStyle name="Normálna 4 8 2 7" xfId="1856" xr:uid="{00000000-0005-0000-0000-0000DC020000}"/>
    <cellStyle name="Normálna 4 8 3" xfId="279" xr:uid="{00000000-0005-0000-0000-0000DD020000}"/>
    <cellStyle name="Normálna 4 8 3 2" xfId="922" xr:uid="{00000000-0005-0000-0000-0000DE020000}"/>
    <cellStyle name="Normálna 4 8 3 3" xfId="1156" xr:uid="{00000000-0005-0000-0000-0000DF020000}"/>
    <cellStyle name="Normálna 4 8 3 4" xfId="1390" xr:uid="{00000000-0005-0000-0000-0000E0020000}"/>
    <cellStyle name="Normálna 4 8 3 5" xfId="1624" xr:uid="{00000000-0005-0000-0000-0000E1020000}"/>
    <cellStyle name="Normálna 4 8 3 6" xfId="1858" xr:uid="{00000000-0005-0000-0000-0000E2020000}"/>
    <cellStyle name="Normálna 4 8 4" xfId="919" xr:uid="{00000000-0005-0000-0000-0000E3020000}"/>
    <cellStyle name="Normálna 4 8 5" xfId="1153" xr:uid="{00000000-0005-0000-0000-0000E4020000}"/>
    <cellStyle name="Normálna 4 8 6" xfId="1387" xr:uid="{00000000-0005-0000-0000-0000E5020000}"/>
    <cellStyle name="Normálna 4 8 7" xfId="1621" xr:uid="{00000000-0005-0000-0000-0000E6020000}"/>
    <cellStyle name="Normálna 4 8 8" xfId="1855" xr:uid="{00000000-0005-0000-0000-0000E7020000}"/>
    <cellStyle name="Normálna 4 9" xfId="280" xr:uid="{00000000-0005-0000-0000-0000E8020000}"/>
    <cellStyle name="Normálna 4 9 2" xfId="281" xr:uid="{00000000-0005-0000-0000-0000E9020000}"/>
    <cellStyle name="Normálna 4 9 2 2" xfId="282" xr:uid="{00000000-0005-0000-0000-0000EA020000}"/>
    <cellStyle name="Normálna 4 9 2 2 2" xfId="925" xr:uid="{00000000-0005-0000-0000-0000EB020000}"/>
    <cellStyle name="Normálna 4 9 2 2 3" xfId="1159" xr:uid="{00000000-0005-0000-0000-0000EC020000}"/>
    <cellStyle name="Normálna 4 9 2 2 4" xfId="1393" xr:uid="{00000000-0005-0000-0000-0000ED020000}"/>
    <cellStyle name="Normálna 4 9 2 2 5" xfId="1627" xr:uid="{00000000-0005-0000-0000-0000EE020000}"/>
    <cellStyle name="Normálna 4 9 2 2 6" xfId="1861" xr:uid="{00000000-0005-0000-0000-0000EF020000}"/>
    <cellStyle name="Normálna 4 9 2 3" xfId="924" xr:uid="{00000000-0005-0000-0000-0000F0020000}"/>
    <cellStyle name="Normálna 4 9 2 4" xfId="1158" xr:uid="{00000000-0005-0000-0000-0000F1020000}"/>
    <cellStyle name="Normálna 4 9 2 5" xfId="1392" xr:uid="{00000000-0005-0000-0000-0000F2020000}"/>
    <cellStyle name="Normálna 4 9 2 6" xfId="1626" xr:uid="{00000000-0005-0000-0000-0000F3020000}"/>
    <cellStyle name="Normálna 4 9 2 7" xfId="1860" xr:uid="{00000000-0005-0000-0000-0000F4020000}"/>
    <cellStyle name="Normálna 4 9 3" xfId="283" xr:uid="{00000000-0005-0000-0000-0000F5020000}"/>
    <cellStyle name="Normálna 4 9 3 2" xfId="926" xr:uid="{00000000-0005-0000-0000-0000F6020000}"/>
    <cellStyle name="Normálna 4 9 3 3" xfId="1160" xr:uid="{00000000-0005-0000-0000-0000F7020000}"/>
    <cellStyle name="Normálna 4 9 3 4" xfId="1394" xr:uid="{00000000-0005-0000-0000-0000F8020000}"/>
    <cellStyle name="Normálna 4 9 3 5" xfId="1628" xr:uid="{00000000-0005-0000-0000-0000F9020000}"/>
    <cellStyle name="Normálna 4 9 3 6" xfId="1862" xr:uid="{00000000-0005-0000-0000-0000FA020000}"/>
    <cellStyle name="Normálna 4 9 4" xfId="923" xr:uid="{00000000-0005-0000-0000-0000FB020000}"/>
    <cellStyle name="Normálna 4 9 5" xfId="1157" xr:uid="{00000000-0005-0000-0000-0000FC020000}"/>
    <cellStyle name="Normálna 4 9 6" xfId="1391" xr:uid="{00000000-0005-0000-0000-0000FD020000}"/>
    <cellStyle name="Normálna 4 9 7" xfId="1625" xr:uid="{00000000-0005-0000-0000-0000FE020000}"/>
    <cellStyle name="Normálna 4 9 8" xfId="1859" xr:uid="{00000000-0005-0000-0000-0000FF020000}"/>
    <cellStyle name="Normálna 5" xfId="284" xr:uid="{00000000-0005-0000-0000-000000030000}"/>
    <cellStyle name="Normálna 5 2" xfId="285" xr:uid="{00000000-0005-0000-0000-000001030000}"/>
    <cellStyle name="Normálna 5 2 10" xfId="1629" xr:uid="{00000000-0005-0000-0000-000002030000}"/>
    <cellStyle name="Normálna 5 2 11" xfId="1863" xr:uid="{00000000-0005-0000-0000-000003030000}"/>
    <cellStyle name="Normálna 5 2 2" xfId="286" xr:uid="{00000000-0005-0000-0000-000004030000}"/>
    <cellStyle name="Normálna 5 2 2 2" xfId="287" xr:uid="{00000000-0005-0000-0000-000005030000}"/>
    <cellStyle name="Normálna 5 2 2 2 2" xfId="288" xr:uid="{00000000-0005-0000-0000-000006030000}"/>
    <cellStyle name="Normálna 5 2 2 2 2 2" xfId="289" xr:uid="{00000000-0005-0000-0000-000007030000}"/>
    <cellStyle name="Normálna 5 2 2 2 2 2 2" xfId="930" xr:uid="{00000000-0005-0000-0000-000008030000}"/>
    <cellStyle name="Normálna 5 2 2 2 2 2 3" xfId="1164" xr:uid="{00000000-0005-0000-0000-000009030000}"/>
    <cellStyle name="Normálna 5 2 2 2 2 2 4" xfId="1398" xr:uid="{00000000-0005-0000-0000-00000A030000}"/>
    <cellStyle name="Normálna 5 2 2 2 2 2 5" xfId="1632" xr:uid="{00000000-0005-0000-0000-00000B030000}"/>
    <cellStyle name="Normálna 5 2 2 2 2 2 6" xfId="1866" xr:uid="{00000000-0005-0000-0000-00000C030000}"/>
    <cellStyle name="Normálna 5 2 2 2 2 3" xfId="929" xr:uid="{00000000-0005-0000-0000-00000D030000}"/>
    <cellStyle name="Normálna 5 2 2 2 2 4" xfId="1163" xr:uid="{00000000-0005-0000-0000-00000E030000}"/>
    <cellStyle name="Normálna 5 2 2 2 2 5" xfId="1397" xr:uid="{00000000-0005-0000-0000-00000F030000}"/>
    <cellStyle name="Normálna 5 2 2 2 2 6" xfId="1631" xr:uid="{00000000-0005-0000-0000-000010030000}"/>
    <cellStyle name="Normálna 5 2 2 2 2 7" xfId="1865" xr:uid="{00000000-0005-0000-0000-000011030000}"/>
    <cellStyle name="Normálna 5 2 2 2 3" xfId="290" xr:uid="{00000000-0005-0000-0000-000012030000}"/>
    <cellStyle name="Normálna 5 2 2 2 3 2" xfId="931" xr:uid="{00000000-0005-0000-0000-000013030000}"/>
    <cellStyle name="Normálna 5 2 2 2 3 3" xfId="1165" xr:uid="{00000000-0005-0000-0000-000014030000}"/>
    <cellStyle name="Normálna 5 2 2 2 3 4" xfId="1399" xr:uid="{00000000-0005-0000-0000-000015030000}"/>
    <cellStyle name="Normálna 5 2 2 2 3 5" xfId="1633" xr:uid="{00000000-0005-0000-0000-000016030000}"/>
    <cellStyle name="Normálna 5 2 2 2 3 6" xfId="1867" xr:uid="{00000000-0005-0000-0000-000017030000}"/>
    <cellStyle name="Normálna 5 2 2 2 4" xfId="928" xr:uid="{00000000-0005-0000-0000-000018030000}"/>
    <cellStyle name="Normálna 5 2 2 2 5" xfId="1162" xr:uid="{00000000-0005-0000-0000-000019030000}"/>
    <cellStyle name="Normálna 5 2 2 2 6" xfId="1396" xr:uid="{00000000-0005-0000-0000-00001A030000}"/>
    <cellStyle name="Normálna 5 2 2 2 7" xfId="1630" xr:uid="{00000000-0005-0000-0000-00001B030000}"/>
    <cellStyle name="Normálna 5 2 2 2 8" xfId="1864" xr:uid="{00000000-0005-0000-0000-00001C030000}"/>
    <cellStyle name="Normálna 5 2 2 3" xfId="291" xr:uid="{00000000-0005-0000-0000-00001D030000}"/>
    <cellStyle name="Normálna 5 2 2 3 2" xfId="292" xr:uid="{00000000-0005-0000-0000-00001E030000}"/>
    <cellStyle name="Normálna 5 2 2 3 2 2" xfId="293" xr:uid="{00000000-0005-0000-0000-00001F030000}"/>
    <cellStyle name="Normálna 5 2 2 3 2 2 2" xfId="934" xr:uid="{00000000-0005-0000-0000-000020030000}"/>
    <cellStyle name="Normálna 5 2 2 3 2 2 3" xfId="1168" xr:uid="{00000000-0005-0000-0000-000021030000}"/>
    <cellStyle name="Normálna 5 2 2 3 2 2 4" xfId="1402" xr:uid="{00000000-0005-0000-0000-000022030000}"/>
    <cellStyle name="Normálna 5 2 2 3 2 2 5" xfId="1636" xr:uid="{00000000-0005-0000-0000-000023030000}"/>
    <cellStyle name="Normálna 5 2 2 3 2 2 6" xfId="1870" xr:uid="{00000000-0005-0000-0000-000024030000}"/>
    <cellStyle name="Normálna 5 2 2 3 2 3" xfId="933" xr:uid="{00000000-0005-0000-0000-000025030000}"/>
    <cellStyle name="Normálna 5 2 2 3 2 4" xfId="1167" xr:uid="{00000000-0005-0000-0000-000026030000}"/>
    <cellStyle name="Normálna 5 2 2 3 2 5" xfId="1401" xr:uid="{00000000-0005-0000-0000-000027030000}"/>
    <cellStyle name="Normálna 5 2 2 3 2 6" xfId="1635" xr:uid="{00000000-0005-0000-0000-000028030000}"/>
    <cellStyle name="Normálna 5 2 2 3 2 7" xfId="1869" xr:uid="{00000000-0005-0000-0000-000029030000}"/>
    <cellStyle name="Normálna 5 2 2 3 3" xfId="294" xr:uid="{00000000-0005-0000-0000-00002A030000}"/>
    <cellStyle name="Normálna 5 2 2 3 3 2" xfId="935" xr:uid="{00000000-0005-0000-0000-00002B030000}"/>
    <cellStyle name="Normálna 5 2 2 3 3 3" xfId="1169" xr:uid="{00000000-0005-0000-0000-00002C030000}"/>
    <cellStyle name="Normálna 5 2 2 3 3 4" xfId="1403" xr:uid="{00000000-0005-0000-0000-00002D030000}"/>
    <cellStyle name="Normálna 5 2 2 3 3 5" xfId="1637" xr:uid="{00000000-0005-0000-0000-00002E030000}"/>
    <cellStyle name="Normálna 5 2 2 3 3 6" xfId="1871" xr:uid="{00000000-0005-0000-0000-00002F030000}"/>
    <cellStyle name="Normálna 5 2 2 3 4" xfId="932" xr:uid="{00000000-0005-0000-0000-000030030000}"/>
    <cellStyle name="Normálna 5 2 2 3 5" xfId="1166" xr:uid="{00000000-0005-0000-0000-000031030000}"/>
    <cellStyle name="Normálna 5 2 2 3 6" xfId="1400" xr:uid="{00000000-0005-0000-0000-000032030000}"/>
    <cellStyle name="Normálna 5 2 2 3 7" xfId="1634" xr:uid="{00000000-0005-0000-0000-000033030000}"/>
    <cellStyle name="Normálna 5 2 2 3 8" xfId="1868" xr:uid="{00000000-0005-0000-0000-000034030000}"/>
    <cellStyle name="Normálna 5 2 2 4" xfId="295" xr:uid="{00000000-0005-0000-0000-000035030000}"/>
    <cellStyle name="Normálna 5 2 2 4 2" xfId="296" xr:uid="{00000000-0005-0000-0000-000036030000}"/>
    <cellStyle name="Normálna 5 2 2 4 2 2" xfId="297" xr:uid="{00000000-0005-0000-0000-000037030000}"/>
    <cellStyle name="Normálna 5 2 2 4 2 2 2" xfId="938" xr:uid="{00000000-0005-0000-0000-000038030000}"/>
    <cellStyle name="Normálna 5 2 2 4 2 2 3" xfId="1172" xr:uid="{00000000-0005-0000-0000-000039030000}"/>
    <cellStyle name="Normálna 5 2 2 4 2 2 4" xfId="1406" xr:uid="{00000000-0005-0000-0000-00003A030000}"/>
    <cellStyle name="Normálna 5 2 2 4 2 2 5" xfId="1640" xr:uid="{00000000-0005-0000-0000-00003B030000}"/>
    <cellStyle name="Normálna 5 2 2 4 2 2 6" xfId="1874" xr:uid="{00000000-0005-0000-0000-00003C030000}"/>
    <cellStyle name="Normálna 5 2 2 4 2 3" xfId="937" xr:uid="{00000000-0005-0000-0000-00003D030000}"/>
    <cellStyle name="Normálna 5 2 2 4 2 4" xfId="1171" xr:uid="{00000000-0005-0000-0000-00003E030000}"/>
    <cellStyle name="Normálna 5 2 2 4 2 5" xfId="1405" xr:uid="{00000000-0005-0000-0000-00003F030000}"/>
    <cellStyle name="Normálna 5 2 2 4 2 6" xfId="1639" xr:uid="{00000000-0005-0000-0000-000040030000}"/>
    <cellStyle name="Normálna 5 2 2 4 2 7" xfId="1873" xr:uid="{00000000-0005-0000-0000-000041030000}"/>
    <cellStyle name="Normálna 5 2 2 4 3" xfId="298" xr:uid="{00000000-0005-0000-0000-000042030000}"/>
    <cellStyle name="Normálna 5 2 2 4 3 2" xfId="939" xr:uid="{00000000-0005-0000-0000-000043030000}"/>
    <cellStyle name="Normálna 5 2 2 4 3 3" xfId="1173" xr:uid="{00000000-0005-0000-0000-000044030000}"/>
    <cellStyle name="Normálna 5 2 2 4 3 4" xfId="1407" xr:uid="{00000000-0005-0000-0000-000045030000}"/>
    <cellStyle name="Normálna 5 2 2 4 3 5" xfId="1641" xr:uid="{00000000-0005-0000-0000-000046030000}"/>
    <cellStyle name="Normálna 5 2 2 4 3 6" xfId="1875" xr:uid="{00000000-0005-0000-0000-000047030000}"/>
    <cellStyle name="Normálna 5 2 2 4 4" xfId="936" xr:uid="{00000000-0005-0000-0000-000048030000}"/>
    <cellStyle name="Normálna 5 2 2 4 5" xfId="1170" xr:uid="{00000000-0005-0000-0000-000049030000}"/>
    <cellStyle name="Normálna 5 2 2 4 6" xfId="1404" xr:uid="{00000000-0005-0000-0000-00004A030000}"/>
    <cellStyle name="Normálna 5 2 2 4 7" xfId="1638" xr:uid="{00000000-0005-0000-0000-00004B030000}"/>
    <cellStyle name="Normálna 5 2 2 4 8" xfId="1872" xr:uid="{00000000-0005-0000-0000-00004C030000}"/>
    <cellStyle name="Normálna 5 2 3" xfId="299" xr:uid="{00000000-0005-0000-0000-00004D030000}"/>
    <cellStyle name="Normálna 5 2 3 2" xfId="300" xr:uid="{00000000-0005-0000-0000-00004E030000}"/>
    <cellStyle name="Normálna 5 2 3 2 2" xfId="941" xr:uid="{00000000-0005-0000-0000-00004F030000}"/>
    <cellStyle name="Normálna 5 2 3 2 3" xfId="1175" xr:uid="{00000000-0005-0000-0000-000050030000}"/>
    <cellStyle name="Normálna 5 2 3 2 4" xfId="1409" xr:uid="{00000000-0005-0000-0000-000051030000}"/>
    <cellStyle name="Normálna 5 2 3 2 5" xfId="1643" xr:uid="{00000000-0005-0000-0000-000052030000}"/>
    <cellStyle name="Normálna 5 2 3 2 6" xfId="1877" xr:uid="{00000000-0005-0000-0000-000053030000}"/>
    <cellStyle name="Normálna 5 2 3 3" xfId="940" xr:uid="{00000000-0005-0000-0000-000054030000}"/>
    <cellStyle name="Normálna 5 2 3 4" xfId="1174" xr:uid="{00000000-0005-0000-0000-000055030000}"/>
    <cellStyle name="Normálna 5 2 3 5" xfId="1408" xr:uid="{00000000-0005-0000-0000-000056030000}"/>
    <cellStyle name="Normálna 5 2 3 6" xfId="1642" xr:uid="{00000000-0005-0000-0000-000057030000}"/>
    <cellStyle name="Normálna 5 2 3 7" xfId="1876" xr:uid="{00000000-0005-0000-0000-000058030000}"/>
    <cellStyle name="Normálna 5 2 4" xfId="301" xr:uid="{00000000-0005-0000-0000-000059030000}"/>
    <cellStyle name="Normálna 5 2 4 2" xfId="942" xr:uid="{00000000-0005-0000-0000-00005A030000}"/>
    <cellStyle name="Normálna 5 2 4 3" xfId="1176" xr:uid="{00000000-0005-0000-0000-00005B030000}"/>
    <cellStyle name="Normálna 5 2 4 4" xfId="1410" xr:uid="{00000000-0005-0000-0000-00005C030000}"/>
    <cellStyle name="Normálna 5 2 4 5" xfId="1644" xr:uid="{00000000-0005-0000-0000-00005D030000}"/>
    <cellStyle name="Normálna 5 2 4 6" xfId="1878" xr:uid="{00000000-0005-0000-0000-00005E030000}"/>
    <cellStyle name="Normálna 5 2 5" xfId="302" xr:uid="{00000000-0005-0000-0000-00005F030000}"/>
    <cellStyle name="Normálna 5 2 5 2" xfId="943" xr:uid="{00000000-0005-0000-0000-000060030000}"/>
    <cellStyle name="Normálna 5 2 5 3" xfId="1177" xr:uid="{00000000-0005-0000-0000-000061030000}"/>
    <cellStyle name="Normálna 5 2 5 4" xfId="1411" xr:uid="{00000000-0005-0000-0000-000062030000}"/>
    <cellStyle name="Normálna 5 2 5 5" xfId="1645" xr:uid="{00000000-0005-0000-0000-000063030000}"/>
    <cellStyle name="Normálna 5 2 5 6" xfId="1879" xr:uid="{00000000-0005-0000-0000-000064030000}"/>
    <cellStyle name="Normálna 5 2 6" xfId="303" xr:uid="{00000000-0005-0000-0000-000065030000}"/>
    <cellStyle name="Normálna 5 2 7" xfId="927" xr:uid="{00000000-0005-0000-0000-000066030000}"/>
    <cellStyle name="Normálna 5 2 8" xfId="1161" xr:uid="{00000000-0005-0000-0000-000067030000}"/>
    <cellStyle name="Normálna 5 2 9" xfId="1395" xr:uid="{00000000-0005-0000-0000-000068030000}"/>
    <cellStyle name="Normálna 5 3" xfId="304" xr:uid="{00000000-0005-0000-0000-000069030000}"/>
    <cellStyle name="Normálna 5 3 2" xfId="305" xr:uid="{00000000-0005-0000-0000-00006A030000}"/>
    <cellStyle name="Normálna 5 3 2 2" xfId="306" xr:uid="{00000000-0005-0000-0000-00006B030000}"/>
    <cellStyle name="Normálna 5 3 2 2 2" xfId="946" xr:uid="{00000000-0005-0000-0000-00006C030000}"/>
    <cellStyle name="Normálna 5 3 2 2 3" xfId="1180" xr:uid="{00000000-0005-0000-0000-00006D030000}"/>
    <cellStyle name="Normálna 5 3 2 2 4" xfId="1414" xr:uid="{00000000-0005-0000-0000-00006E030000}"/>
    <cellStyle name="Normálna 5 3 2 2 5" xfId="1648" xr:uid="{00000000-0005-0000-0000-00006F030000}"/>
    <cellStyle name="Normálna 5 3 2 2 6" xfId="1882" xr:uid="{00000000-0005-0000-0000-000070030000}"/>
    <cellStyle name="Normálna 5 3 2 3" xfId="945" xr:uid="{00000000-0005-0000-0000-000071030000}"/>
    <cellStyle name="Normálna 5 3 2 4" xfId="1179" xr:uid="{00000000-0005-0000-0000-000072030000}"/>
    <cellStyle name="Normálna 5 3 2 5" xfId="1413" xr:uid="{00000000-0005-0000-0000-000073030000}"/>
    <cellStyle name="Normálna 5 3 2 6" xfId="1647" xr:uid="{00000000-0005-0000-0000-000074030000}"/>
    <cellStyle name="Normálna 5 3 2 7" xfId="1881" xr:uid="{00000000-0005-0000-0000-000075030000}"/>
    <cellStyle name="Normálna 5 3 3" xfId="307" xr:uid="{00000000-0005-0000-0000-000076030000}"/>
    <cellStyle name="Normálna 5 3 3 2" xfId="947" xr:uid="{00000000-0005-0000-0000-000077030000}"/>
    <cellStyle name="Normálna 5 3 3 3" xfId="1181" xr:uid="{00000000-0005-0000-0000-000078030000}"/>
    <cellStyle name="Normálna 5 3 3 4" xfId="1415" xr:uid="{00000000-0005-0000-0000-000079030000}"/>
    <cellStyle name="Normálna 5 3 3 5" xfId="1649" xr:uid="{00000000-0005-0000-0000-00007A030000}"/>
    <cellStyle name="Normálna 5 3 3 6" xfId="1883" xr:uid="{00000000-0005-0000-0000-00007B030000}"/>
    <cellStyle name="Normálna 5 3 4" xfId="944" xr:uid="{00000000-0005-0000-0000-00007C030000}"/>
    <cellStyle name="Normálna 5 3 5" xfId="1178" xr:uid="{00000000-0005-0000-0000-00007D030000}"/>
    <cellStyle name="Normálna 5 3 6" xfId="1412" xr:uid="{00000000-0005-0000-0000-00007E030000}"/>
    <cellStyle name="Normálna 5 3 7" xfId="1646" xr:uid="{00000000-0005-0000-0000-00007F030000}"/>
    <cellStyle name="Normálna 5 3 8" xfId="1880" xr:uid="{00000000-0005-0000-0000-000080030000}"/>
    <cellStyle name="Normálna 5 4" xfId="308" xr:uid="{00000000-0005-0000-0000-000081030000}"/>
    <cellStyle name="Normálna 5 4 2" xfId="309" xr:uid="{00000000-0005-0000-0000-000082030000}"/>
    <cellStyle name="Normálna 5 4 2 2" xfId="310" xr:uid="{00000000-0005-0000-0000-000083030000}"/>
    <cellStyle name="Normálna 5 4 2 2 2" xfId="950" xr:uid="{00000000-0005-0000-0000-000084030000}"/>
    <cellStyle name="Normálna 5 4 2 2 3" xfId="1184" xr:uid="{00000000-0005-0000-0000-000085030000}"/>
    <cellStyle name="Normálna 5 4 2 2 4" xfId="1418" xr:uid="{00000000-0005-0000-0000-000086030000}"/>
    <cellStyle name="Normálna 5 4 2 2 5" xfId="1652" xr:uid="{00000000-0005-0000-0000-000087030000}"/>
    <cellStyle name="Normálna 5 4 2 2 6" xfId="1886" xr:uid="{00000000-0005-0000-0000-000088030000}"/>
    <cellStyle name="Normálna 5 4 2 3" xfId="949" xr:uid="{00000000-0005-0000-0000-000089030000}"/>
    <cellStyle name="Normálna 5 4 2 4" xfId="1183" xr:uid="{00000000-0005-0000-0000-00008A030000}"/>
    <cellStyle name="Normálna 5 4 2 5" xfId="1417" xr:uid="{00000000-0005-0000-0000-00008B030000}"/>
    <cellStyle name="Normálna 5 4 2 6" xfId="1651" xr:uid="{00000000-0005-0000-0000-00008C030000}"/>
    <cellStyle name="Normálna 5 4 2 7" xfId="1885" xr:uid="{00000000-0005-0000-0000-00008D030000}"/>
    <cellStyle name="Normálna 5 4 3" xfId="311" xr:uid="{00000000-0005-0000-0000-00008E030000}"/>
    <cellStyle name="Normálna 5 4 3 2" xfId="951" xr:uid="{00000000-0005-0000-0000-00008F030000}"/>
    <cellStyle name="Normálna 5 4 3 3" xfId="1185" xr:uid="{00000000-0005-0000-0000-000090030000}"/>
    <cellStyle name="Normálna 5 4 3 4" xfId="1419" xr:uid="{00000000-0005-0000-0000-000091030000}"/>
    <cellStyle name="Normálna 5 4 3 5" xfId="1653" xr:uid="{00000000-0005-0000-0000-000092030000}"/>
    <cellStyle name="Normálna 5 4 3 6" xfId="1887" xr:uid="{00000000-0005-0000-0000-000093030000}"/>
    <cellStyle name="Normálna 5 4 4" xfId="948" xr:uid="{00000000-0005-0000-0000-000094030000}"/>
    <cellStyle name="Normálna 5 4 5" xfId="1182" xr:uid="{00000000-0005-0000-0000-000095030000}"/>
    <cellStyle name="Normálna 5 4 6" xfId="1416" xr:uid="{00000000-0005-0000-0000-000096030000}"/>
    <cellStyle name="Normálna 5 4 7" xfId="1650" xr:uid="{00000000-0005-0000-0000-000097030000}"/>
    <cellStyle name="Normálna 5 4 8" xfId="1884" xr:uid="{00000000-0005-0000-0000-000098030000}"/>
    <cellStyle name="Normálna 5 5" xfId="312" xr:uid="{00000000-0005-0000-0000-000099030000}"/>
    <cellStyle name="Normálna 5 6" xfId="313" xr:uid="{00000000-0005-0000-0000-00009A030000}"/>
    <cellStyle name="Normálna 5 6 2" xfId="314" xr:uid="{00000000-0005-0000-0000-00009B030000}"/>
    <cellStyle name="Normálna 5 6 2 2" xfId="315" xr:uid="{00000000-0005-0000-0000-00009C030000}"/>
    <cellStyle name="Normálna 5 6 2 2 2" xfId="954" xr:uid="{00000000-0005-0000-0000-00009D030000}"/>
    <cellStyle name="Normálna 5 6 2 2 3" xfId="1188" xr:uid="{00000000-0005-0000-0000-00009E030000}"/>
    <cellStyle name="Normálna 5 6 2 2 4" xfId="1422" xr:uid="{00000000-0005-0000-0000-00009F030000}"/>
    <cellStyle name="Normálna 5 6 2 2 5" xfId="1656" xr:uid="{00000000-0005-0000-0000-0000A0030000}"/>
    <cellStyle name="Normálna 5 6 2 2 6" xfId="1890" xr:uid="{00000000-0005-0000-0000-0000A1030000}"/>
    <cellStyle name="Normálna 5 6 2 3" xfId="953" xr:uid="{00000000-0005-0000-0000-0000A2030000}"/>
    <cellStyle name="Normálna 5 6 2 4" xfId="1187" xr:uid="{00000000-0005-0000-0000-0000A3030000}"/>
    <cellStyle name="Normálna 5 6 2 5" xfId="1421" xr:uid="{00000000-0005-0000-0000-0000A4030000}"/>
    <cellStyle name="Normálna 5 6 2 6" xfId="1655" xr:uid="{00000000-0005-0000-0000-0000A5030000}"/>
    <cellStyle name="Normálna 5 6 2 7" xfId="1889" xr:uid="{00000000-0005-0000-0000-0000A6030000}"/>
    <cellStyle name="Normálna 5 6 3" xfId="316" xr:uid="{00000000-0005-0000-0000-0000A7030000}"/>
    <cellStyle name="Normálna 5 6 3 2" xfId="955" xr:uid="{00000000-0005-0000-0000-0000A8030000}"/>
    <cellStyle name="Normálna 5 6 3 3" xfId="1189" xr:uid="{00000000-0005-0000-0000-0000A9030000}"/>
    <cellStyle name="Normálna 5 6 3 4" xfId="1423" xr:uid="{00000000-0005-0000-0000-0000AA030000}"/>
    <cellStyle name="Normálna 5 6 3 5" xfId="1657" xr:uid="{00000000-0005-0000-0000-0000AB030000}"/>
    <cellStyle name="Normálna 5 6 3 6" xfId="1891" xr:uid="{00000000-0005-0000-0000-0000AC030000}"/>
    <cellStyle name="Normálna 5 6 4" xfId="952" xr:uid="{00000000-0005-0000-0000-0000AD030000}"/>
    <cellStyle name="Normálna 5 6 5" xfId="1186" xr:uid="{00000000-0005-0000-0000-0000AE030000}"/>
    <cellStyle name="Normálna 5 6 6" xfId="1420" xr:uid="{00000000-0005-0000-0000-0000AF030000}"/>
    <cellStyle name="Normálna 5 6 7" xfId="1654" xr:uid="{00000000-0005-0000-0000-0000B0030000}"/>
    <cellStyle name="Normálna 5 6 8" xfId="1888" xr:uid="{00000000-0005-0000-0000-0000B1030000}"/>
    <cellStyle name="Normálna 5 7" xfId="317" xr:uid="{00000000-0005-0000-0000-0000B2030000}"/>
    <cellStyle name="Normálna 6" xfId="318" xr:uid="{00000000-0005-0000-0000-0000B3030000}"/>
    <cellStyle name="Normálna 6 10" xfId="319" xr:uid="{00000000-0005-0000-0000-0000B4030000}"/>
    <cellStyle name="Normálna 6 10 2" xfId="957" xr:uid="{00000000-0005-0000-0000-0000B5030000}"/>
    <cellStyle name="Normálna 6 10 3" xfId="1191" xr:uid="{00000000-0005-0000-0000-0000B6030000}"/>
    <cellStyle name="Normálna 6 10 4" xfId="1425" xr:uid="{00000000-0005-0000-0000-0000B7030000}"/>
    <cellStyle name="Normálna 6 10 5" xfId="1659" xr:uid="{00000000-0005-0000-0000-0000B8030000}"/>
    <cellStyle name="Normálna 6 10 6" xfId="1893" xr:uid="{00000000-0005-0000-0000-0000B9030000}"/>
    <cellStyle name="Normálna 6 11" xfId="320" xr:uid="{00000000-0005-0000-0000-0000BA030000}"/>
    <cellStyle name="Normálna 6 12" xfId="956" xr:uid="{00000000-0005-0000-0000-0000BB030000}"/>
    <cellStyle name="Normálna 6 13" xfId="1190" xr:uid="{00000000-0005-0000-0000-0000BC030000}"/>
    <cellStyle name="Normálna 6 14" xfId="1424" xr:uid="{00000000-0005-0000-0000-0000BD030000}"/>
    <cellStyle name="Normálna 6 15" xfId="1658" xr:uid="{00000000-0005-0000-0000-0000BE030000}"/>
    <cellStyle name="Normálna 6 16" xfId="1892" xr:uid="{00000000-0005-0000-0000-0000BF030000}"/>
    <cellStyle name="Normálna 6 2" xfId="321" xr:uid="{00000000-0005-0000-0000-0000C0030000}"/>
    <cellStyle name="Normálna 6 2 10" xfId="1894" xr:uid="{00000000-0005-0000-0000-0000C1030000}"/>
    <cellStyle name="Normálna 6 2 2" xfId="322" xr:uid="{00000000-0005-0000-0000-0000C2030000}"/>
    <cellStyle name="Normálna 6 2 2 2" xfId="323" xr:uid="{00000000-0005-0000-0000-0000C3030000}"/>
    <cellStyle name="Normálna 6 2 2 2 2" xfId="960" xr:uid="{00000000-0005-0000-0000-0000C4030000}"/>
    <cellStyle name="Normálna 6 2 2 2 3" xfId="1194" xr:uid="{00000000-0005-0000-0000-0000C5030000}"/>
    <cellStyle name="Normálna 6 2 2 2 4" xfId="1428" xr:uid="{00000000-0005-0000-0000-0000C6030000}"/>
    <cellStyle name="Normálna 6 2 2 2 5" xfId="1662" xr:uid="{00000000-0005-0000-0000-0000C7030000}"/>
    <cellStyle name="Normálna 6 2 2 2 6" xfId="1896" xr:uid="{00000000-0005-0000-0000-0000C8030000}"/>
    <cellStyle name="Normálna 6 2 2 3" xfId="959" xr:uid="{00000000-0005-0000-0000-0000C9030000}"/>
    <cellStyle name="Normálna 6 2 2 4" xfId="1193" xr:uid="{00000000-0005-0000-0000-0000CA030000}"/>
    <cellStyle name="Normálna 6 2 2 5" xfId="1427" xr:uid="{00000000-0005-0000-0000-0000CB030000}"/>
    <cellStyle name="Normálna 6 2 2 6" xfId="1661" xr:uid="{00000000-0005-0000-0000-0000CC030000}"/>
    <cellStyle name="Normálna 6 2 2 7" xfId="1895" xr:uid="{00000000-0005-0000-0000-0000CD030000}"/>
    <cellStyle name="Normálna 6 2 3" xfId="324" xr:uid="{00000000-0005-0000-0000-0000CE030000}"/>
    <cellStyle name="Normálna 6 2 3 2" xfId="961" xr:uid="{00000000-0005-0000-0000-0000CF030000}"/>
    <cellStyle name="Normálna 6 2 3 3" xfId="1195" xr:uid="{00000000-0005-0000-0000-0000D0030000}"/>
    <cellStyle name="Normálna 6 2 3 4" xfId="1429" xr:uid="{00000000-0005-0000-0000-0000D1030000}"/>
    <cellStyle name="Normálna 6 2 3 5" xfId="1663" xr:uid="{00000000-0005-0000-0000-0000D2030000}"/>
    <cellStyle name="Normálna 6 2 3 6" xfId="1897" xr:uid="{00000000-0005-0000-0000-0000D3030000}"/>
    <cellStyle name="Normálna 6 2 4" xfId="325" xr:uid="{00000000-0005-0000-0000-0000D4030000}"/>
    <cellStyle name="Normálna 6 2 4 2" xfId="962" xr:uid="{00000000-0005-0000-0000-0000D5030000}"/>
    <cellStyle name="Normálna 6 2 4 3" xfId="1196" xr:uid="{00000000-0005-0000-0000-0000D6030000}"/>
    <cellStyle name="Normálna 6 2 4 4" xfId="1430" xr:uid="{00000000-0005-0000-0000-0000D7030000}"/>
    <cellStyle name="Normálna 6 2 4 5" xfId="1664" xr:uid="{00000000-0005-0000-0000-0000D8030000}"/>
    <cellStyle name="Normálna 6 2 4 6" xfId="1898" xr:uid="{00000000-0005-0000-0000-0000D9030000}"/>
    <cellStyle name="Normálna 6 2 5" xfId="326" xr:uid="{00000000-0005-0000-0000-0000DA030000}"/>
    <cellStyle name="Normálna 6 2 6" xfId="958" xr:uid="{00000000-0005-0000-0000-0000DB030000}"/>
    <cellStyle name="Normálna 6 2 7" xfId="1192" xr:uid="{00000000-0005-0000-0000-0000DC030000}"/>
    <cellStyle name="Normálna 6 2 8" xfId="1426" xr:uid="{00000000-0005-0000-0000-0000DD030000}"/>
    <cellStyle name="Normálna 6 2 9" xfId="1660" xr:uid="{00000000-0005-0000-0000-0000DE030000}"/>
    <cellStyle name="Normálna 6 3" xfId="327" xr:uid="{00000000-0005-0000-0000-0000DF030000}"/>
    <cellStyle name="Normálna 6 3 2" xfId="328" xr:uid="{00000000-0005-0000-0000-0000E0030000}"/>
    <cellStyle name="Normálna 6 3 2 2" xfId="329" xr:uid="{00000000-0005-0000-0000-0000E1030000}"/>
    <cellStyle name="Normálna 6 3 2 2 2" xfId="965" xr:uid="{00000000-0005-0000-0000-0000E2030000}"/>
    <cellStyle name="Normálna 6 3 2 2 3" xfId="1199" xr:uid="{00000000-0005-0000-0000-0000E3030000}"/>
    <cellStyle name="Normálna 6 3 2 2 4" xfId="1433" xr:uid="{00000000-0005-0000-0000-0000E4030000}"/>
    <cellStyle name="Normálna 6 3 2 2 5" xfId="1667" xr:uid="{00000000-0005-0000-0000-0000E5030000}"/>
    <cellStyle name="Normálna 6 3 2 2 6" xfId="1901" xr:uid="{00000000-0005-0000-0000-0000E6030000}"/>
    <cellStyle name="Normálna 6 3 2 3" xfId="964" xr:uid="{00000000-0005-0000-0000-0000E7030000}"/>
    <cellStyle name="Normálna 6 3 2 4" xfId="1198" xr:uid="{00000000-0005-0000-0000-0000E8030000}"/>
    <cellStyle name="Normálna 6 3 2 5" xfId="1432" xr:uid="{00000000-0005-0000-0000-0000E9030000}"/>
    <cellStyle name="Normálna 6 3 2 6" xfId="1666" xr:uid="{00000000-0005-0000-0000-0000EA030000}"/>
    <cellStyle name="Normálna 6 3 2 7" xfId="1900" xr:uid="{00000000-0005-0000-0000-0000EB030000}"/>
    <cellStyle name="Normálna 6 3 3" xfId="330" xr:uid="{00000000-0005-0000-0000-0000EC030000}"/>
    <cellStyle name="Normálna 6 3 3 2" xfId="966" xr:uid="{00000000-0005-0000-0000-0000ED030000}"/>
    <cellStyle name="Normálna 6 3 3 3" xfId="1200" xr:uid="{00000000-0005-0000-0000-0000EE030000}"/>
    <cellStyle name="Normálna 6 3 3 4" xfId="1434" xr:uid="{00000000-0005-0000-0000-0000EF030000}"/>
    <cellStyle name="Normálna 6 3 3 5" xfId="1668" xr:uid="{00000000-0005-0000-0000-0000F0030000}"/>
    <cellStyle name="Normálna 6 3 3 6" xfId="1902" xr:uid="{00000000-0005-0000-0000-0000F1030000}"/>
    <cellStyle name="Normálna 6 3 4" xfId="963" xr:uid="{00000000-0005-0000-0000-0000F2030000}"/>
    <cellStyle name="Normálna 6 3 5" xfId="1197" xr:uid="{00000000-0005-0000-0000-0000F3030000}"/>
    <cellStyle name="Normálna 6 3 6" xfId="1431" xr:uid="{00000000-0005-0000-0000-0000F4030000}"/>
    <cellStyle name="Normálna 6 3 7" xfId="1665" xr:uid="{00000000-0005-0000-0000-0000F5030000}"/>
    <cellStyle name="Normálna 6 3 8" xfId="1899" xr:uid="{00000000-0005-0000-0000-0000F6030000}"/>
    <cellStyle name="Normálna 6 4" xfId="331" xr:uid="{00000000-0005-0000-0000-0000F7030000}"/>
    <cellStyle name="Normálna 6 4 2" xfId="332" xr:uid="{00000000-0005-0000-0000-0000F8030000}"/>
    <cellStyle name="Normálna 6 4 2 2" xfId="333" xr:uid="{00000000-0005-0000-0000-0000F9030000}"/>
    <cellStyle name="Normálna 6 4 2 2 2" xfId="969" xr:uid="{00000000-0005-0000-0000-0000FA030000}"/>
    <cellStyle name="Normálna 6 4 2 2 3" xfId="1203" xr:uid="{00000000-0005-0000-0000-0000FB030000}"/>
    <cellStyle name="Normálna 6 4 2 2 4" xfId="1437" xr:uid="{00000000-0005-0000-0000-0000FC030000}"/>
    <cellStyle name="Normálna 6 4 2 2 5" xfId="1671" xr:uid="{00000000-0005-0000-0000-0000FD030000}"/>
    <cellStyle name="Normálna 6 4 2 2 6" xfId="1905" xr:uid="{00000000-0005-0000-0000-0000FE030000}"/>
    <cellStyle name="Normálna 6 4 2 3" xfId="968" xr:uid="{00000000-0005-0000-0000-0000FF030000}"/>
    <cellStyle name="Normálna 6 4 2 4" xfId="1202" xr:uid="{00000000-0005-0000-0000-000000040000}"/>
    <cellStyle name="Normálna 6 4 2 5" xfId="1436" xr:uid="{00000000-0005-0000-0000-000001040000}"/>
    <cellStyle name="Normálna 6 4 2 6" xfId="1670" xr:uid="{00000000-0005-0000-0000-000002040000}"/>
    <cellStyle name="Normálna 6 4 2 7" xfId="1904" xr:uid="{00000000-0005-0000-0000-000003040000}"/>
    <cellStyle name="Normálna 6 4 3" xfId="334" xr:uid="{00000000-0005-0000-0000-000004040000}"/>
    <cellStyle name="Normálna 6 4 3 2" xfId="970" xr:uid="{00000000-0005-0000-0000-000005040000}"/>
    <cellStyle name="Normálna 6 4 3 3" xfId="1204" xr:uid="{00000000-0005-0000-0000-000006040000}"/>
    <cellStyle name="Normálna 6 4 3 4" xfId="1438" xr:uid="{00000000-0005-0000-0000-000007040000}"/>
    <cellStyle name="Normálna 6 4 3 5" xfId="1672" xr:uid="{00000000-0005-0000-0000-000008040000}"/>
    <cellStyle name="Normálna 6 4 3 6" xfId="1906" xr:uid="{00000000-0005-0000-0000-000009040000}"/>
    <cellStyle name="Normálna 6 4 4" xfId="967" xr:uid="{00000000-0005-0000-0000-00000A040000}"/>
    <cellStyle name="Normálna 6 4 5" xfId="1201" xr:uid="{00000000-0005-0000-0000-00000B040000}"/>
    <cellStyle name="Normálna 6 4 6" xfId="1435" xr:uid="{00000000-0005-0000-0000-00000C040000}"/>
    <cellStyle name="Normálna 6 4 7" xfId="1669" xr:uid="{00000000-0005-0000-0000-00000D040000}"/>
    <cellStyle name="Normálna 6 4 8" xfId="1903" xr:uid="{00000000-0005-0000-0000-00000E040000}"/>
    <cellStyle name="Normálna 6 5" xfId="335" xr:uid="{00000000-0005-0000-0000-00000F040000}"/>
    <cellStyle name="Normálna 6 6" xfId="336" xr:uid="{00000000-0005-0000-0000-000010040000}"/>
    <cellStyle name="Normálna 6 6 2" xfId="337" xr:uid="{00000000-0005-0000-0000-000011040000}"/>
    <cellStyle name="Normálna 6 6 2 2" xfId="338" xr:uid="{00000000-0005-0000-0000-000012040000}"/>
    <cellStyle name="Normálna 6 6 2 2 2" xfId="973" xr:uid="{00000000-0005-0000-0000-000013040000}"/>
    <cellStyle name="Normálna 6 6 2 2 3" xfId="1207" xr:uid="{00000000-0005-0000-0000-000014040000}"/>
    <cellStyle name="Normálna 6 6 2 2 4" xfId="1441" xr:uid="{00000000-0005-0000-0000-000015040000}"/>
    <cellStyle name="Normálna 6 6 2 2 5" xfId="1675" xr:uid="{00000000-0005-0000-0000-000016040000}"/>
    <cellStyle name="Normálna 6 6 2 2 6" xfId="1909" xr:uid="{00000000-0005-0000-0000-000017040000}"/>
    <cellStyle name="Normálna 6 6 2 3" xfId="972" xr:uid="{00000000-0005-0000-0000-000018040000}"/>
    <cellStyle name="Normálna 6 6 2 4" xfId="1206" xr:uid="{00000000-0005-0000-0000-000019040000}"/>
    <cellStyle name="Normálna 6 6 2 5" xfId="1440" xr:uid="{00000000-0005-0000-0000-00001A040000}"/>
    <cellStyle name="Normálna 6 6 2 6" xfId="1674" xr:uid="{00000000-0005-0000-0000-00001B040000}"/>
    <cellStyle name="Normálna 6 6 2 7" xfId="1908" xr:uid="{00000000-0005-0000-0000-00001C040000}"/>
    <cellStyle name="Normálna 6 6 3" xfId="339" xr:uid="{00000000-0005-0000-0000-00001D040000}"/>
    <cellStyle name="Normálna 6 6 3 2" xfId="974" xr:uid="{00000000-0005-0000-0000-00001E040000}"/>
    <cellStyle name="Normálna 6 6 3 3" xfId="1208" xr:uid="{00000000-0005-0000-0000-00001F040000}"/>
    <cellStyle name="Normálna 6 6 3 4" xfId="1442" xr:uid="{00000000-0005-0000-0000-000020040000}"/>
    <cellStyle name="Normálna 6 6 3 5" xfId="1676" xr:uid="{00000000-0005-0000-0000-000021040000}"/>
    <cellStyle name="Normálna 6 6 3 6" xfId="1910" xr:uid="{00000000-0005-0000-0000-000022040000}"/>
    <cellStyle name="Normálna 6 6 4" xfId="971" xr:uid="{00000000-0005-0000-0000-000023040000}"/>
    <cellStyle name="Normálna 6 6 5" xfId="1205" xr:uid="{00000000-0005-0000-0000-000024040000}"/>
    <cellStyle name="Normálna 6 6 6" xfId="1439" xr:uid="{00000000-0005-0000-0000-000025040000}"/>
    <cellStyle name="Normálna 6 6 7" xfId="1673" xr:uid="{00000000-0005-0000-0000-000026040000}"/>
    <cellStyle name="Normálna 6 6 8" xfId="1907" xr:uid="{00000000-0005-0000-0000-000027040000}"/>
    <cellStyle name="Normálna 6 7" xfId="340" xr:uid="{00000000-0005-0000-0000-000028040000}"/>
    <cellStyle name="Normálna 6 7 2" xfId="341" xr:uid="{00000000-0005-0000-0000-000029040000}"/>
    <cellStyle name="Normálna 6 7 2 2" xfId="342" xr:uid="{00000000-0005-0000-0000-00002A040000}"/>
    <cellStyle name="Normálna 6 7 2 2 2" xfId="977" xr:uid="{00000000-0005-0000-0000-00002B040000}"/>
    <cellStyle name="Normálna 6 7 2 2 3" xfId="1211" xr:uid="{00000000-0005-0000-0000-00002C040000}"/>
    <cellStyle name="Normálna 6 7 2 2 4" xfId="1445" xr:uid="{00000000-0005-0000-0000-00002D040000}"/>
    <cellStyle name="Normálna 6 7 2 2 5" xfId="1679" xr:uid="{00000000-0005-0000-0000-00002E040000}"/>
    <cellStyle name="Normálna 6 7 2 2 6" xfId="1913" xr:uid="{00000000-0005-0000-0000-00002F040000}"/>
    <cellStyle name="Normálna 6 7 2 3" xfId="976" xr:uid="{00000000-0005-0000-0000-000030040000}"/>
    <cellStyle name="Normálna 6 7 2 4" xfId="1210" xr:uid="{00000000-0005-0000-0000-000031040000}"/>
    <cellStyle name="Normálna 6 7 2 5" xfId="1444" xr:uid="{00000000-0005-0000-0000-000032040000}"/>
    <cellStyle name="Normálna 6 7 2 6" xfId="1678" xr:uid="{00000000-0005-0000-0000-000033040000}"/>
    <cellStyle name="Normálna 6 7 2 7" xfId="1912" xr:uid="{00000000-0005-0000-0000-000034040000}"/>
    <cellStyle name="Normálna 6 7 3" xfId="343" xr:uid="{00000000-0005-0000-0000-000035040000}"/>
    <cellStyle name="Normálna 6 7 3 2" xfId="978" xr:uid="{00000000-0005-0000-0000-000036040000}"/>
    <cellStyle name="Normálna 6 7 3 3" xfId="1212" xr:uid="{00000000-0005-0000-0000-000037040000}"/>
    <cellStyle name="Normálna 6 7 3 4" xfId="1446" xr:uid="{00000000-0005-0000-0000-000038040000}"/>
    <cellStyle name="Normálna 6 7 3 5" xfId="1680" xr:uid="{00000000-0005-0000-0000-000039040000}"/>
    <cellStyle name="Normálna 6 7 3 6" xfId="1914" xr:uid="{00000000-0005-0000-0000-00003A040000}"/>
    <cellStyle name="Normálna 6 7 4" xfId="975" xr:uid="{00000000-0005-0000-0000-00003B040000}"/>
    <cellStyle name="Normálna 6 7 5" xfId="1209" xr:uid="{00000000-0005-0000-0000-00003C040000}"/>
    <cellStyle name="Normálna 6 7 6" xfId="1443" xr:uid="{00000000-0005-0000-0000-00003D040000}"/>
    <cellStyle name="Normálna 6 7 7" xfId="1677" xr:uid="{00000000-0005-0000-0000-00003E040000}"/>
    <cellStyle name="Normálna 6 7 8" xfId="1911" xr:uid="{00000000-0005-0000-0000-00003F040000}"/>
    <cellStyle name="Normálna 6 8" xfId="344" xr:uid="{00000000-0005-0000-0000-000040040000}"/>
    <cellStyle name="Normálna 6 8 2" xfId="345" xr:uid="{00000000-0005-0000-0000-000041040000}"/>
    <cellStyle name="Normálna 6 8 2 2" xfId="980" xr:uid="{00000000-0005-0000-0000-000042040000}"/>
    <cellStyle name="Normálna 6 8 2 3" xfId="1214" xr:uid="{00000000-0005-0000-0000-000043040000}"/>
    <cellStyle name="Normálna 6 8 2 4" xfId="1448" xr:uid="{00000000-0005-0000-0000-000044040000}"/>
    <cellStyle name="Normálna 6 8 2 5" xfId="1682" xr:uid="{00000000-0005-0000-0000-000045040000}"/>
    <cellStyle name="Normálna 6 8 2 6" xfId="1916" xr:uid="{00000000-0005-0000-0000-000046040000}"/>
    <cellStyle name="Normálna 6 8 3" xfId="979" xr:uid="{00000000-0005-0000-0000-000047040000}"/>
    <cellStyle name="Normálna 6 8 4" xfId="1213" xr:uid="{00000000-0005-0000-0000-000048040000}"/>
    <cellStyle name="Normálna 6 8 5" xfId="1447" xr:uid="{00000000-0005-0000-0000-000049040000}"/>
    <cellStyle name="Normálna 6 8 6" xfId="1681" xr:uid="{00000000-0005-0000-0000-00004A040000}"/>
    <cellStyle name="Normálna 6 8 7" xfId="1915" xr:uid="{00000000-0005-0000-0000-00004B040000}"/>
    <cellStyle name="Normálna 6 9" xfId="346" xr:uid="{00000000-0005-0000-0000-00004C040000}"/>
    <cellStyle name="Normálna 6 9 2" xfId="981" xr:uid="{00000000-0005-0000-0000-00004D040000}"/>
    <cellStyle name="Normálna 6 9 3" xfId="1215" xr:uid="{00000000-0005-0000-0000-00004E040000}"/>
    <cellStyle name="Normálna 6 9 4" xfId="1449" xr:uid="{00000000-0005-0000-0000-00004F040000}"/>
    <cellStyle name="Normálna 6 9 5" xfId="1683" xr:uid="{00000000-0005-0000-0000-000050040000}"/>
    <cellStyle name="Normálna 6 9 6" xfId="1917" xr:uid="{00000000-0005-0000-0000-000051040000}"/>
    <cellStyle name="Normálna 7" xfId="347" xr:uid="{00000000-0005-0000-0000-000052040000}"/>
    <cellStyle name="Normálna 7 10" xfId="982" xr:uid="{00000000-0005-0000-0000-000053040000}"/>
    <cellStyle name="Normálna 7 11" xfId="1216" xr:uid="{00000000-0005-0000-0000-000054040000}"/>
    <cellStyle name="Normálna 7 12" xfId="1450" xr:uid="{00000000-0005-0000-0000-000055040000}"/>
    <cellStyle name="Normálna 7 13" xfId="1684" xr:uid="{00000000-0005-0000-0000-000056040000}"/>
    <cellStyle name="Normálna 7 14" xfId="1918" xr:uid="{00000000-0005-0000-0000-000057040000}"/>
    <cellStyle name="Normálna 7 2" xfId="348" xr:uid="{00000000-0005-0000-0000-000058040000}"/>
    <cellStyle name="Normálna 7 2 10" xfId="1685" xr:uid="{00000000-0005-0000-0000-000059040000}"/>
    <cellStyle name="Normálna 7 2 11" xfId="1919" xr:uid="{00000000-0005-0000-0000-00005A040000}"/>
    <cellStyle name="Normálna 7 2 2" xfId="349" xr:uid="{00000000-0005-0000-0000-00005B040000}"/>
    <cellStyle name="Normálna 7 2 3" xfId="350" xr:uid="{00000000-0005-0000-0000-00005C040000}"/>
    <cellStyle name="Normálna 7 2 3 2" xfId="351" xr:uid="{00000000-0005-0000-0000-00005D040000}"/>
    <cellStyle name="Normálna 7 2 3 2 2" xfId="985" xr:uid="{00000000-0005-0000-0000-00005E040000}"/>
    <cellStyle name="Normálna 7 2 3 2 3" xfId="1219" xr:uid="{00000000-0005-0000-0000-00005F040000}"/>
    <cellStyle name="Normálna 7 2 3 2 4" xfId="1453" xr:uid="{00000000-0005-0000-0000-000060040000}"/>
    <cellStyle name="Normálna 7 2 3 2 5" xfId="1687" xr:uid="{00000000-0005-0000-0000-000061040000}"/>
    <cellStyle name="Normálna 7 2 3 2 6" xfId="1921" xr:uid="{00000000-0005-0000-0000-000062040000}"/>
    <cellStyle name="Normálna 7 2 3 3" xfId="984" xr:uid="{00000000-0005-0000-0000-000063040000}"/>
    <cellStyle name="Normálna 7 2 3 4" xfId="1218" xr:uid="{00000000-0005-0000-0000-000064040000}"/>
    <cellStyle name="Normálna 7 2 3 5" xfId="1452" xr:uid="{00000000-0005-0000-0000-000065040000}"/>
    <cellStyle name="Normálna 7 2 3 6" xfId="1686" xr:uid="{00000000-0005-0000-0000-000066040000}"/>
    <cellStyle name="Normálna 7 2 3 7" xfId="1920" xr:uid="{00000000-0005-0000-0000-000067040000}"/>
    <cellStyle name="Normálna 7 2 4" xfId="352" xr:uid="{00000000-0005-0000-0000-000068040000}"/>
    <cellStyle name="Normálna 7 2 4 2" xfId="986" xr:uid="{00000000-0005-0000-0000-000069040000}"/>
    <cellStyle name="Normálna 7 2 4 3" xfId="1220" xr:uid="{00000000-0005-0000-0000-00006A040000}"/>
    <cellStyle name="Normálna 7 2 4 4" xfId="1454" xr:uid="{00000000-0005-0000-0000-00006B040000}"/>
    <cellStyle name="Normálna 7 2 4 5" xfId="1688" xr:uid="{00000000-0005-0000-0000-00006C040000}"/>
    <cellStyle name="Normálna 7 2 4 6" xfId="1922" xr:uid="{00000000-0005-0000-0000-00006D040000}"/>
    <cellStyle name="Normálna 7 2 5" xfId="353" xr:uid="{00000000-0005-0000-0000-00006E040000}"/>
    <cellStyle name="Normálna 7 2 5 2" xfId="987" xr:uid="{00000000-0005-0000-0000-00006F040000}"/>
    <cellStyle name="Normálna 7 2 5 3" xfId="1221" xr:uid="{00000000-0005-0000-0000-000070040000}"/>
    <cellStyle name="Normálna 7 2 5 4" xfId="1455" xr:uid="{00000000-0005-0000-0000-000071040000}"/>
    <cellStyle name="Normálna 7 2 5 5" xfId="1689" xr:uid="{00000000-0005-0000-0000-000072040000}"/>
    <cellStyle name="Normálna 7 2 5 6" xfId="1923" xr:uid="{00000000-0005-0000-0000-000073040000}"/>
    <cellStyle name="Normálna 7 2 6" xfId="354" xr:uid="{00000000-0005-0000-0000-000074040000}"/>
    <cellStyle name="Normálna 7 2 7" xfId="983" xr:uid="{00000000-0005-0000-0000-000075040000}"/>
    <cellStyle name="Normálna 7 2 8" xfId="1217" xr:uid="{00000000-0005-0000-0000-000076040000}"/>
    <cellStyle name="Normálna 7 2 9" xfId="1451" xr:uid="{00000000-0005-0000-0000-000077040000}"/>
    <cellStyle name="Normálna 7 3" xfId="355" xr:uid="{00000000-0005-0000-0000-000078040000}"/>
    <cellStyle name="Normálna 7 3 2" xfId="356" xr:uid="{00000000-0005-0000-0000-000079040000}"/>
    <cellStyle name="Normálna 7 3 2 2" xfId="357" xr:uid="{00000000-0005-0000-0000-00007A040000}"/>
    <cellStyle name="Normálna 7 3 2 2 2" xfId="990" xr:uid="{00000000-0005-0000-0000-00007B040000}"/>
    <cellStyle name="Normálna 7 3 2 2 3" xfId="1224" xr:uid="{00000000-0005-0000-0000-00007C040000}"/>
    <cellStyle name="Normálna 7 3 2 2 4" xfId="1458" xr:uid="{00000000-0005-0000-0000-00007D040000}"/>
    <cellStyle name="Normálna 7 3 2 2 5" xfId="1692" xr:uid="{00000000-0005-0000-0000-00007E040000}"/>
    <cellStyle name="Normálna 7 3 2 2 6" xfId="1926" xr:uid="{00000000-0005-0000-0000-00007F040000}"/>
    <cellStyle name="Normálna 7 3 2 3" xfId="989" xr:uid="{00000000-0005-0000-0000-000080040000}"/>
    <cellStyle name="Normálna 7 3 2 4" xfId="1223" xr:uid="{00000000-0005-0000-0000-000081040000}"/>
    <cellStyle name="Normálna 7 3 2 5" xfId="1457" xr:uid="{00000000-0005-0000-0000-000082040000}"/>
    <cellStyle name="Normálna 7 3 2 6" xfId="1691" xr:uid="{00000000-0005-0000-0000-000083040000}"/>
    <cellStyle name="Normálna 7 3 2 7" xfId="1925" xr:uid="{00000000-0005-0000-0000-000084040000}"/>
    <cellStyle name="Normálna 7 3 3" xfId="358" xr:uid="{00000000-0005-0000-0000-000085040000}"/>
    <cellStyle name="Normálna 7 3 3 2" xfId="991" xr:uid="{00000000-0005-0000-0000-000086040000}"/>
    <cellStyle name="Normálna 7 3 3 3" xfId="1225" xr:uid="{00000000-0005-0000-0000-000087040000}"/>
    <cellStyle name="Normálna 7 3 3 4" xfId="1459" xr:uid="{00000000-0005-0000-0000-000088040000}"/>
    <cellStyle name="Normálna 7 3 3 5" xfId="1693" xr:uid="{00000000-0005-0000-0000-000089040000}"/>
    <cellStyle name="Normálna 7 3 3 6" xfId="1927" xr:uid="{00000000-0005-0000-0000-00008A040000}"/>
    <cellStyle name="Normálna 7 3 4" xfId="988" xr:uid="{00000000-0005-0000-0000-00008B040000}"/>
    <cellStyle name="Normálna 7 3 5" xfId="1222" xr:uid="{00000000-0005-0000-0000-00008C040000}"/>
    <cellStyle name="Normálna 7 3 6" xfId="1456" xr:uid="{00000000-0005-0000-0000-00008D040000}"/>
    <cellStyle name="Normálna 7 3 7" xfId="1690" xr:uid="{00000000-0005-0000-0000-00008E040000}"/>
    <cellStyle name="Normálna 7 3 8" xfId="1924" xr:uid="{00000000-0005-0000-0000-00008F040000}"/>
    <cellStyle name="Normálna 7 4" xfId="359" xr:uid="{00000000-0005-0000-0000-000090040000}"/>
    <cellStyle name="Normálna 7 5" xfId="360" xr:uid="{00000000-0005-0000-0000-000091040000}"/>
    <cellStyle name="Normálna 7 5 2" xfId="361" xr:uid="{00000000-0005-0000-0000-000092040000}"/>
    <cellStyle name="Normálna 7 5 2 2" xfId="362" xr:uid="{00000000-0005-0000-0000-000093040000}"/>
    <cellStyle name="Normálna 7 5 2 2 2" xfId="994" xr:uid="{00000000-0005-0000-0000-000094040000}"/>
    <cellStyle name="Normálna 7 5 2 2 3" xfId="1228" xr:uid="{00000000-0005-0000-0000-000095040000}"/>
    <cellStyle name="Normálna 7 5 2 2 4" xfId="1462" xr:uid="{00000000-0005-0000-0000-000096040000}"/>
    <cellStyle name="Normálna 7 5 2 2 5" xfId="1696" xr:uid="{00000000-0005-0000-0000-000097040000}"/>
    <cellStyle name="Normálna 7 5 2 2 6" xfId="1930" xr:uid="{00000000-0005-0000-0000-000098040000}"/>
    <cellStyle name="Normálna 7 5 2 3" xfId="993" xr:uid="{00000000-0005-0000-0000-000099040000}"/>
    <cellStyle name="Normálna 7 5 2 4" xfId="1227" xr:uid="{00000000-0005-0000-0000-00009A040000}"/>
    <cellStyle name="Normálna 7 5 2 5" xfId="1461" xr:uid="{00000000-0005-0000-0000-00009B040000}"/>
    <cellStyle name="Normálna 7 5 2 6" xfId="1695" xr:uid="{00000000-0005-0000-0000-00009C040000}"/>
    <cellStyle name="Normálna 7 5 2 7" xfId="1929" xr:uid="{00000000-0005-0000-0000-00009D040000}"/>
    <cellStyle name="Normálna 7 5 3" xfId="363" xr:uid="{00000000-0005-0000-0000-00009E040000}"/>
    <cellStyle name="Normálna 7 5 3 2" xfId="995" xr:uid="{00000000-0005-0000-0000-00009F040000}"/>
    <cellStyle name="Normálna 7 5 3 3" xfId="1229" xr:uid="{00000000-0005-0000-0000-0000A0040000}"/>
    <cellStyle name="Normálna 7 5 3 4" xfId="1463" xr:uid="{00000000-0005-0000-0000-0000A1040000}"/>
    <cellStyle name="Normálna 7 5 3 5" xfId="1697" xr:uid="{00000000-0005-0000-0000-0000A2040000}"/>
    <cellStyle name="Normálna 7 5 3 6" xfId="1931" xr:uid="{00000000-0005-0000-0000-0000A3040000}"/>
    <cellStyle name="Normálna 7 5 4" xfId="992" xr:uid="{00000000-0005-0000-0000-0000A4040000}"/>
    <cellStyle name="Normálna 7 5 5" xfId="1226" xr:uid="{00000000-0005-0000-0000-0000A5040000}"/>
    <cellStyle name="Normálna 7 5 6" xfId="1460" xr:uid="{00000000-0005-0000-0000-0000A6040000}"/>
    <cellStyle name="Normálna 7 5 7" xfId="1694" xr:uid="{00000000-0005-0000-0000-0000A7040000}"/>
    <cellStyle name="Normálna 7 5 8" xfId="1928" xr:uid="{00000000-0005-0000-0000-0000A8040000}"/>
    <cellStyle name="Normálna 7 6" xfId="364" xr:uid="{00000000-0005-0000-0000-0000A9040000}"/>
    <cellStyle name="Normálna 7 6 2" xfId="365" xr:uid="{00000000-0005-0000-0000-0000AA040000}"/>
    <cellStyle name="Normálna 7 6 2 2" xfId="997" xr:uid="{00000000-0005-0000-0000-0000AB040000}"/>
    <cellStyle name="Normálna 7 6 2 3" xfId="1231" xr:uid="{00000000-0005-0000-0000-0000AC040000}"/>
    <cellStyle name="Normálna 7 6 2 4" xfId="1465" xr:uid="{00000000-0005-0000-0000-0000AD040000}"/>
    <cellStyle name="Normálna 7 6 2 5" xfId="1699" xr:uid="{00000000-0005-0000-0000-0000AE040000}"/>
    <cellStyle name="Normálna 7 6 2 6" xfId="1933" xr:uid="{00000000-0005-0000-0000-0000AF040000}"/>
    <cellStyle name="Normálna 7 6 3" xfId="996" xr:uid="{00000000-0005-0000-0000-0000B0040000}"/>
    <cellStyle name="Normálna 7 6 4" xfId="1230" xr:uid="{00000000-0005-0000-0000-0000B1040000}"/>
    <cellStyle name="Normálna 7 6 5" xfId="1464" xr:uid="{00000000-0005-0000-0000-0000B2040000}"/>
    <cellStyle name="Normálna 7 6 6" xfId="1698" xr:uid="{00000000-0005-0000-0000-0000B3040000}"/>
    <cellStyle name="Normálna 7 6 7" xfId="1932" xr:uid="{00000000-0005-0000-0000-0000B4040000}"/>
    <cellStyle name="Normálna 7 7" xfId="366" xr:uid="{00000000-0005-0000-0000-0000B5040000}"/>
    <cellStyle name="Normálna 7 7 2" xfId="998" xr:uid="{00000000-0005-0000-0000-0000B6040000}"/>
    <cellStyle name="Normálna 7 7 3" xfId="1232" xr:uid="{00000000-0005-0000-0000-0000B7040000}"/>
    <cellStyle name="Normálna 7 7 4" xfId="1466" xr:uid="{00000000-0005-0000-0000-0000B8040000}"/>
    <cellStyle name="Normálna 7 7 5" xfId="1700" xr:uid="{00000000-0005-0000-0000-0000B9040000}"/>
    <cellStyle name="Normálna 7 7 6" xfId="1934" xr:uid="{00000000-0005-0000-0000-0000BA040000}"/>
    <cellStyle name="Normálna 7 8" xfId="367" xr:uid="{00000000-0005-0000-0000-0000BB040000}"/>
    <cellStyle name="Normálna 7 8 2" xfId="999" xr:uid="{00000000-0005-0000-0000-0000BC040000}"/>
    <cellStyle name="Normálna 7 8 3" xfId="1233" xr:uid="{00000000-0005-0000-0000-0000BD040000}"/>
    <cellStyle name="Normálna 7 8 4" xfId="1467" xr:uid="{00000000-0005-0000-0000-0000BE040000}"/>
    <cellStyle name="Normálna 7 8 5" xfId="1701" xr:uid="{00000000-0005-0000-0000-0000BF040000}"/>
    <cellStyle name="Normálna 7 8 6" xfId="1935" xr:uid="{00000000-0005-0000-0000-0000C0040000}"/>
    <cellStyle name="Normálna 7 9" xfId="368" xr:uid="{00000000-0005-0000-0000-0000C1040000}"/>
    <cellStyle name="Normálna 8" xfId="369" xr:uid="{00000000-0005-0000-0000-0000C2040000}"/>
    <cellStyle name="Normálna 8 10" xfId="1702" xr:uid="{00000000-0005-0000-0000-0000C3040000}"/>
    <cellStyle name="Normálna 8 11" xfId="1936" xr:uid="{00000000-0005-0000-0000-0000C4040000}"/>
    <cellStyle name="Normálna 8 2" xfId="370" xr:uid="{00000000-0005-0000-0000-0000C5040000}"/>
    <cellStyle name="Normálna 8 2 10" xfId="1937" xr:uid="{00000000-0005-0000-0000-0000C6040000}"/>
    <cellStyle name="Normálna 8 2 2" xfId="371" xr:uid="{00000000-0005-0000-0000-0000C7040000}"/>
    <cellStyle name="Normálna 8 2 2 2" xfId="372" xr:uid="{00000000-0005-0000-0000-0000C8040000}"/>
    <cellStyle name="Normálna 8 2 2 2 2" xfId="373" xr:uid="{00000000-0005-0000-0000-0000C9040000}"/>
    <cellStyle name="Normálna 8 2 2 2 2 2" xfId="1004" xr:uid="{00000000-0005-0000-0000-0000CA040000}"/>
    <cellStyle name="Normálna 8 2 2 2 2 3" xfId="1238" xr:uid="{00000000-0005-0000-0000-0000CB040000}"/>
    <cellStyle name="Normálna 8 2 2 2 2 4" xfId="1472" xr:uid="{00000000-0005-0000-0000-0000CC040000}"/>
    <cellStyle name="Normálna 8 2 2 2 2 5" xfId="1706" xr:uid="{00000000-0005-0000-0000-0000CD040000}"/>
    <cellStyle name="Normálna 8 2 2 2 2 6" xfId="1940" xr:uid="{00000000-0005-0000-0000-0000CE040000}"/>
    <cellStyle name="Normálna 8 2 2 2 3" xfId="1003" xr:uid="{00000000-0005-0000-0000-0000CF040000}"/>
    <cellStyle name="Normálna 8 2 2 2 4" xfId="1237" xr:uid="{00000000-0005-0000-0000-0000D0040000}"/>
    <cellStyle name="Normálna 8 2 2 2 5" xfId="1471" xr:uid="{00000000-0005-0000-0000-0000D1040000}"/>
    <cellStyle name="Normálna 8 2 2 2 6" xfId="1705" xr:uid="{00000000-0005-0000-0000-0000D2040000}"/>
    <cellStyle name="Normálna 8 2 2 2 7" xfId="1939" xr:uid="{00000000-0005-0000-0000-0000D3040000}"/>
    <cellStyle name="Normálna 8 2 2 3" xfId="374" xr:uid="{00000000-0005-0000-0000-0000D4040000}"/>
    <cellStyle name="Normálna 8 2 2 3 2" xfId="1005" xr:uid="{00000000-0005-0000-0000-0000D5040000}"/>
    <cellStyle name="Normálna 8 2 2 3 3" xfId="1239" xr:uid="{00000000-0005-0000-0000-0000D6040000}"/>
    <cellStyle name="Normálna 8 2 2 3 4" xfId="1473" xr:uid="{00000000-0005-0000-0000-0000D7040000}"/>
    <cellStyle name="Normálna 8 2 2 3 5" xfId="1707" xr:uid="{00000000-0005-0000-0000-0000D8040000}"/>
    <cellStyle name="Normálna 8 2 2 3 6" xfId="1941" xr:uid="{00000000-0005-0000-0000-0000D9040000}"/>
    <cellStyle name="Normálna 8 2 2 4" xfId="1002" xr:uid="{00000000-0005-0000-0000-0000DA040000}"/>
    <cellStyle name="Normálna 8 2 2 5" xfId="1236" xr:uid="{00000000-0005-0000-0000-0000DB040000}"/>
    <cellStyle name="Normálna 8 2 2 6" xfId="1470" xr:uid="{00000000-0005-0000-0000-0000DC040000}"/>
    <cellStyle name="Normálna 8 2 2 7" xfId="1704" xr:uid="{00000000-0005-0000-0000-0000DD040000}"/>
    <cellStyle name="Normálna 8 2 2 8" xfId="1938" xr:uid="{00000000-0005-0000-0000-0000DE040000}"/>
    <cellStyle name="Normálna 8 2 3" xfId="375" xr:uid="{00000000-0005-0000-0000-0000DF040000}"/>
    <cellStyle name="Normálna 8 2 3 2" xfId="376" xr:uid="{00000000-0005-0000-0000-0000E0040000}"/>
    <cellStyle name="Normálna 8 2 3 2 2" xfId="377" xr:uid="{00000000-0005-0000-0000-0000E1040000}"/>
    <cellStyle name="Normálna 8 2 3 2 2 2" xfId="1008" xr:uid="{00000000-0005-0000-0000-0000E2040000}"/>
    <cellStyle name="Normálna 8 2 3 2 2 3" xfId="1242" xr:uid="{00000000-0005-0000-0000-0000E3040000}"/>
    <cellStyle name="Normálna 8 2 3 2 2 4" xfId="1476" xr:uid="{00000000-0005-0000-0000-0000E4040000}"/>
    <cellStyle name="Normálna 8 2 3 2 2 5" xfId="1710" xr:uid="{00000000-0005-0000-0000-0000E5040000}"/>
    <cellStyle name="Normálna 8 2 3 2 2 6" xfId="1944" xr:uid="{00000000-0005-0000-0000-0000E6040000}"/>
    <cellStyle name="Normálna 8 2 3 2 3" xfId="1007" xr:uid="{00000000-0005-0000-0000-0000E7040000}"/>
    <cellStyle name="Normálna 8 2 3 2 4" xfId="1241" xr:uid="{00000000-0005-0000-0000-0000E8040000}"/>
    <cellStyle name="Normálna 8 2 3 2 5" xfId="1475" xr:uid="{00000000-0005-0000-0000-0000E9040000}"/>
    <cellStyle name="Normálna 8 2 3 2 6" xfId="1709" xr:uid="{00000000-0005-0000-0000-0000EA040000}"/>
    <cellStyle name="Normálna 8 2 3 2 7" xfId="1943" xr:uid="{00000000-0005-0000-0000-0000EB040000}"/>
    <cellStyle name="Normálna 8 2 3 3" xfId="378" xr:uid="{00000000-0005-0000-0000-0000EC040000}"/>
    <cellStyle name="Normálna 8 2 3 3 2" xfId="1009" xr:uid="{00000000-0005-0000-0000-0000ED040000}"/>
    <cellStyle name="Normálna 8 2 3 3 3" xfId="1243" xr:uid="{00000000-0005-0000-0000-0000EE040000}"/>
    <cellStyle name="Normálna 8 2 3 3 4" xfId="1477" xr:uid="{00000000-0005-0000-0000-0000EF040000}"/>
    <cellStyle name="Normálna 8 2 3 3 5" xfId="1711" xr:uid="{00000000-0005-0000-0000-0000F0040000}"/>
    <cellStyle name="Normálna 8 2 3 3 6" xfId="1945" xr:uid="{00000000-0005-0000-0000-0000F1040000}"/>
    <cellStyle name="Normálna 8 2 3 4" xfId="1006" xr:uid="{00000000-0005-0000-0000-0000F2040000}"/>
    <cellStyle name="Normálna 8 2 3 5" xfId="1240" xr:uid="{00000000-0005-0000-0000-0000F3040000}"/>
    <cellStyle name="Normálna 8 2 3 6" xfId="1474" xr:uid="{00000000-0005-0000-0000-0000F4040000}"/>
    <cellStyle name="Normálna 8 2 3 7" xfId="1708" xr:uid="{00000000-0005-0000-0000-0000F5040000}"/>
    <cellStyle name="Normálna 8 2 3 8" xfId="1942" xr:uid="{00000000-0005-0000-0000-0000F6040000}"/>
    <cellStyle name="Normálna 8 2 4" xfId="379" xr:uid="{00000000-0005-0000-0000-0000F7040000}"/>
    <cellStyle name="Normálna 8 2 4 2" xfId="380" xr:uid="{00000000-0005-0000-0000-0000F8040000}"/>
    <cellStyle name="Normálna 8 2 4 2 2" xfId="1011" xr:uid="{00000000-0005-0000-0000-0000F9040000}"/>
    <cellStyle name="Normálna 8 2 4 2 3" xfId="1245" xr:uid="{00000000-0005-0000-0000-0000FA040000}"/>
    <cellStyle name="Normálna 8 2 4 2 4" xfId="1479" xr:uid="{00000000-0005-0000-0000-0000FB040000}"/>
    <cellStyle name="Normálna 8 2 4 2 5" xfId="1713" xr:uid="{00000000-0005-0000-0000-0000FC040000}"/>
    <cellStyle name="Normálna 8 2 4 2 6" xfId="1947" xr:uid="{00000000-0005-0000-0000-0000FD040000}"/>
    <cellStyle name="Normálna 8 2 4 3" xfId="1010" xr:uid="{00000000-0005-0000-0000-0000FE040000}"/>
    <cellStyle name="Normálna 8 2 4 4" xfId="1244" xr:uid="{00000000-0005-0000-0000-0000FF040000}"/>
    <cellStyle name="Normálna 8 2 4 5" xfId="1478" xr:uid="{00000000-0005-0000-0000-000000050000}"/>
    <cellStyle name="Normálna 8 2 4 6" xfId="1712" xr:uid="{00000000-0005-0000-0000-000001050000}"/>
    <cellStyle name="Normálna 8 2 4 7" xfId="1946" xr:uid="{00000000-0005-0000-0000-000002050000}"/>
    <cellStyle name="Normálna 8 2 5" xfId="381" xr:uid="{00000000-0005-0000-0000-000003050000}"/>
    <cellStyle name="Normálna 8 2 5 2" xfId="1012" xr:uid="{00000000-0005-0000-0000-000004050000}"/>
    <cellStyle name="Normálna 8 2 5 3" xfId="1246" xr:uid="{00000000-0005-0000-0000-000005050000}"/>
    <cellStyle name="Normálna 8 2 5 4" xfId="1480" xr:uid="{00000000-0005-0000-0000-000006050000}"/>
    <cellStyle name="Normálna 8 2 5 5" xfId="1714" xr:uid="{00000000-0005-0000-0000-000007050000}"/>
    <cellStyle name="Normálna 8 2 5 6" xfId="1948" xr:uid="{00000000-0005-0000-0000-000008050000}"/>
    <cellStyle name="Normálna 8 2 6" xfId="1001" xr:uid="{00000000-0005-0000-0000-000009050000}"/>
    <cellStyle name="Normálna 8 2 7" xfId="1235" xr:uid="{00000000-0005-0000-0000-00000A050000}"/>
    <cellStyle name="Normálna 8 2 8" xfId="1469" xr:uid="{00000000-0005-0000-0000-00000B050000}"/>
    <cellStyle name="Normálna 8 2 9" xfId="1703" xr:uid="{00000000-0005-0000-0000-00000C050000}"/>
    <cellStyle name="Normálna 8 3" xfId="382" xr:uid="{00000000-0005-0000-0000-00000D050000}"/>
    <cellStyle name="Normálna 8 3 2" xfId="383" xr:uid="{00000000-0005-0000-0000-00000E050000}"/>
    <cellStyle name="Normálna 8 3 2 2" xfId="384" xr:uid="{00000000-0005-0000-0000-00000F050000}"/>
    <cellStyle name="Normálna 8 3 2 2 2" xfId="1015" xr:uid="{00000000-0005-0000-0000-000010050000}"/>
    <cellStyle name="Normálna 8 3 2 2 3" xfId="1249" xr:uid="{00000000-0005-0000-0000-000011050000}"/>
    <cellStyle name="Normálna 8 3 2 2 4" xfId="1483" xr:uid="{00000000-0005-0000-0000-000012050000}"/>
    <cellStyle name="Normálna 8 3 2 2 5" xfId="1717" xr:uid="{00000000-0005-0000-0000-000013050000}"/>
    <cellStyle name="Normálna 8 3 2 2 6" xfId="1951" xr:uid="{00000000-0005-0000-0000-000014050000}"/>
    <cellStyle name="Normálna 8 3 2 3" xfId="1014" xr:uid="{00000000-0005-0000-0000-000015050000}"/>
    <cellStyle name="Normálna 8 3 2 4" xfId="1248" xr:uid="{00000000-0005-0000-0000-000016050000}"/>
    <cellStyle name="Normálna 8 3 2 5" xfId="1482" xr:uid="{00000000-0005-0000-0000-000017050000}"/>
    <cellStyle name="Normálna 8 3 2 6" xfId="1716" xr:uid="{00000000-0005-0000-0000-000018050000}"/>
    <cellStyle name="Normálna 8 3 2 7" xfId="1950" xr:uid="{00000000-0005-0000-0000-000019050000}"/>
    <cellStyle name="Normálna 8 3 3" xfId="385" xr:uid="{00000000-0005-0000-0000-00001A050000}"/>
    <cellStyle name="Normálna 8 3 3 2" xfId="1016" xr:uid="{00000000-0005-0000-0000-00001B050000}"/>
    <cellStyle name="Normálna 8 3 3 3" xfId="1250" xr:uid="{00000000-0005-0000-0000-00001C050000}"/>
    <cellStyle name="Normálna 8 3 3 4" xfId="1484" xr:uid="{00000000-0005-0000-0000-00001D050000}"/>
    <cellStyle name="Normálna 8 3 3 5" xfId="1718" xr:uid="{00000000-0005-0000-0000-00001E050000}"/>
    <cellStyle name="Normálna 8 3 3 6" xfId="1952" xr:uid="{00000000-0005-0000-0000-00001F050000}"/>
    <cellStyle name="Normálna 8 3 4" xfId="1013" xr:uid="{00000000-0005-0000-0000-000020050000}"/>
    <cellStyle name="Normálna 8 3 5" xfId="1247" xr:uid="{00000000-0005-0000-0000-000021050000}"/>
    <cellStyle name="Normálna 8 3 6" xfId="1481" xr:uid="{00000000-0005-0000-0000-000022050000}"/>
    <cellStyle name="Normálna 8 3 7" xfId="1715" xr:uid="{00000000-0005-0000-0000-000023050000}"/>
    <cellStyle name="Normálna 8 3 8" xfId="1949" xr:uid="{00000000-0005-0000-0000-000024050000}"/>
    <cellStyle name="Normálna 8 4" xfId="386" xr:uid="{00000000-0005-0000-0000-000025050000}"/>
    <cellStyle name="Normálna 8 4 2" xfId="387" xr:uid="{00000000-0005-0000-0000-000026050000}"/>
    <cellStyle name="Normálna 8 4 2 2" xfId="388" xr:uid="{00000000-0005-0000-0000-000027050000}"/>
    <cellStyle name="Normálna 8 4 2 2 2" xfId="1019" xr:uid="{00000000-0005-0000-0000-000028050000}"/>
    <cellStyle name="Normálna 8 4 2 2 3" xfId="1253" xr:uid="{00000000-0005-0000-0000-000029050000}"/>
    <cellStyle name="Normálna 8 4 2 2 4" xfId="1487" xr:uid="{00000000-0005-0000-0000-00002A050000}"/>
    <cellStyle name="Normálna 8 4 2 2 5" xfId="1721" xr:uid="{00000000-0005-0000-0000-00002B050000}"/>
    <cellStyle name="Normálna 8 4 2 2 6" xfId="1955" xr:uid="{00000000-0005-0000-0000-00002C050000}"/>
    <cellStyle name="Normálna 8 4 2 3" xfId="1018" xr:uid="{00000000-0005-0000-0000-00002D050000}"/>
    <cellStyle name="Normálna 8 4 2 4" xfId="1252" xr:uid="{00000000-0005-0000-0000-00002E050000}"/>
    <cellStyle name="Normálna 8 4 2 5" xfId="1486" xr:uid="{00000000-0005-0000-0000-00002F050000}"/>
    <cellStyle name="Normálna 8 4 2 6" xfId="1720" xr:uid="{00000000-0005-0000-0000-000030050000}"/>
    <cellStyle name="Normálna 8 4 2 7" xfId="1954" xr:uid="{00000000-0005-0000-0000-000031050000}"/>
    <cellStyle name="Normálna 8 4 3" xfId="389" xr:uid="{00000000-0005-0000-0000-000032050000}"/>
    <cellStyle name="Normálna 8 4 3 2" xfId="1020" xr:uid="{00000000-0005-0000-0000-000033050000}"/>
    <cellStyle name="Normálna 8 4 3 3" xfId="1254" xr:uid="{00000000-0005-0000-0000-000034050000}"/>
    <cellStyle name="Normálna 8 4 3 4" xfId="1488" xr:uid="{00000000-0005-0000-0000-000035050000}"/>
    <cellStyle name="Normálna 8 4 3 5" xfId="1722" xr:uid="{00000000-0005-0000-0000-000036050000}"/>
    <cellStyle name="Normálna 8 4 3 6" xfId="1956" xr:uid="{00000000-0005-0000-0000-000037050000}"/>
    <cellStyle name="Normálna 8 4 4" xfId="1017" xr:uid="{00000000-0005-0000-0000-000038050000}"/>
    <cellStyle name="Normálna 8 4 5" xfId="1251" xr:uid="{00000000-0005-0000-0000-000039050000}"/>
    <cellStyle name="Normálna 8 4 6" xfId="1485" xr:uid="{00000000-0005-0000-0000-00003A050000}"/>
    <cellStyle name="Normálna 8 4 7" xfId="1719" xr:uid="{00000000-0005-0000-0000-00003B050000}"/>
    <cellStyle name="Normálna 8 4 8" xfId="1953" xr:uid="{00000000-0005-0000-0000-00003C050000}"/>
    <cellStyle name="Normálna 8 5" xfId="390" xr:uid="{00000000-0005-0000-0000-00003D050000}"/>
    <cellStyle name="Normálna 8 5 2" xfId="391" xr:uid="{00000000-0005-0000-0000-00003E050000}"/>
    <cellStyle name="Normálna 8 5 2 2" xfId="1022" xr:uid="{00000000-0005-0000-0000-00003F050000}"/>
    <cellStyle name="Normálna 8 5 2 3" xfId="1256" xr:uid="{00000000-0005-0000-0000-000040050000}"/>
    <cellStyle name="Normálna 8 5 2 4" xfId="1490" xr:uid="{00000000-0005-0000-0000-000041050000}"/>
    <cellStyle name="Normálna 8 5 2 5" xfId="1724" xr:uid="{00000000-0005-0000-0000-000042050000}"/>
    <cellStyle name="Normálna 8 5 2 6" xfId="1958" xr:uid="{00000000-0005-0000-0000-000043050000}"/>
    <cellStyle name="Normálna 8 5 3" xfId="1021" xr:uid="{00000000-0005-0000-0000-000044050000}"/>
    <cellStyle name="Normálna 8 5 4" xfId="1255" xr:uid="{00000000-0005-0000-0000-000045050000}"/>
    <cellStyle name="Normálna 8 5 5" xfId="1489" xr:uid="{00000000-0005-0000-0000-000046050000}"/>
    <cellStyle name="Normálna 8 5 6" xfId="1723" xr:uid="{00000000-0005-0000-0000-000047050000}"/>
    <cellStyle name="Normálna 8 5 7" xfId="1957" xr:uid="{00000000-0005-0000-0000-000048050000}"/>
    <cellStyle name="Normálna 8 6" xfId="392" xr:uid="{00000000-0005-0000-0000-000049050000}"/>
    <cellStyle name="Normálna 8 6 2" xfId="1023" xr:uid="{00000000-0005-0000-0000-00004A050000}"/>
    <cellStyle name="Normálna 8 6 3" xfId="1257" xr:uid="{00000000-0005-0000-0000-00004B050000}"/>
    <cellStyle name="Normálna 8 6 4" xfId="1491" xr:uid="{00000000-0005-0000-0000-00004C050000}"/>
    <cellStyle name="Normálna 8 6 5" xfId="1725" xr:uid="{00000000-0005-0000-0000-00004D050000}"/>
    <cellStyle name="Normálna 8 6 6" xfId="1959" xr:uid="{00000000-0005-0000-0000-00004E050000}"/>
    <cellStyle name="Normálna 8 7" xfId="1000" xr:uid="{00000000-0005-0000-0000-00004F050000}"/>
    <cellStyle name="Normálna 8 8" xfId="1234" xr:uid="{00000000-0005-0000-0000-000050050000}"/>
    <cellStyle name="Normálna 8 9" xfId="1468" xr:uid="{00000000-0005-0000-0000-000051050000}"/>
    <cellStyle name="Normálna 9" xfId="393" xr:uid="{00000000-0005-0000-0000-000052050000}"/>
    <cellStyle name="Normálna 9 10" xfId="1726" xr:uid="{00000000-0005-0000-0000-000053050000}"/>
    <cellStyle name="Normálna 9 11" xfId="1960" xr:uid="{00000000-0005-0000-0000-000054050000}"/>
    <cellStyle name="Normálna 9 2" xfId="394" xr:uid="{00000000-0005-0000-0000-000055050000}"/>
    <cellStyle name="Normálna 9 3" xfId="395" xr:uid="{00000000-0005-0000-0000-000056050000}"/>
    <cellStyle name="Normálna 9 3 2" xfId="396" xr:uid="{00000000-0005-0000-0000-000057050000}"/>
    <cellStyle name="Normálna 9 3 2 2" xfId="397" xr:uid="{00000000-0005-0000-0000-000058050000}"/>
    <cellStyle name="Normálna 9 3 2 2 2" xfId="1027" xr:uid="{00000000-0005-0000-0000-000059050000}"/>
    <cellStyle name="Normálna 9 3 2 2 3" xfId="1261" xr:uid="{00000000-0005-0000-0000-00005A050000}"/>
    <cellStyle name="Normálna 9 3 2 2 4" xfId="1495" xr:uid="{00000000-0005-0000-0000-00005B050000}"/>
    <cellStyle name="Normálna 9 3 2 2 5" xfId="1729" xr:uid="{00000000-0005-0000-0000-00005C050000}"/>
    <cellStyle name="Normálna 9 3 2 2 6" xfId="1963" xr:uid="{00000000-0005-0000-0000-00005D050000}"/>
    <cellStyle name="Normálna 9 3 2 3" xfId="1026" xr:uid="{00000000-0005-0000-0000-00005E050000}"/>
    <cellStyle name="Normálna 9 3 2 4" xfId="1260" xr:uid="{00000000-0005-0000-0000-00005F050000}"/>
    <cellStyle name="Normálna 9 3 2 5" xfId="1494" xr:uid="{00000000-0005-0000-0000-000060050000}"/>
    <cellStyle name="Normálna 9 3 2 6" xfId="1728" xr:uid="{00000000-0005-0000-0000-000061050000}"/>
    <cellStyle name="Normálna 9 3 2 7" xfId="1962" xr:uid="{00000000-0005-0000-0000-000062050000}"/>
    <cellStyle name="Normálna 9 3 3" xfId="398" xr:uid="{00000000-0005-0000-0000-000063050000}"/>
    <cellStyle name="Normálna 9 3 3 2" xfId="1028" xr:uid="{00000000-0005-0000-0000-000064050000}"/>
    <cellStyle name="Normálna 9 3 3 3" xfId="1262" xr:uid="{00000000-0005-0000-0000-000065050000}"/>
    <cellStyle name="Normálna 9 3 3 4" xfId="1496" xr:uid="{00000000-0005-0000-0000-000066050000}"/>
    <cellStyle name="Normálna 9 3 3 5" xfId="1730" xr:uid="{00000000-0005-0000-0000-000067050000}"/>
    <cellStyle name="Normálna 9 3 3 6" xfId="1964" xr:uid="{00000000-0005-0000-0000-000068050000}"/>
    <cellStyle name="Normálna 9 3 4" xfId="1025" xr:uid="{00000000-0005-0000-0000-000069050000}"/>
    <cellStyle name="Normálna 9 3 5" xfId="1259" xr:uid="{00000000-0005-0000-0000-00006A050000}"/>
    <cellStyle name="Normálna 9 3 6" xfId="1493" xr:uid="{00000000-0005-0000-0000-00006B050000}"/>
    <cellStyle name="Normálna 9 3 7" xfId="1727" xr:uid="{00000000-0005-0000-0000-00006C050000}"/>
    <cellStyle name="Normálna 9 3 8" xfId="1961" xr:uid="{00000000-0005-0000-0000-00006D050000}"/>
    <cellStyle name="Normálna 9 4" xfId="399" xr:uid="{00000000-0005-0000-0000-00006E050000}"/>
    <cellStyle name="Normálna 9 4 2" xfId="400" xr:uid="{00000000-0005-0000-0000-00006F050000}"/>
    <cellStyle name="Normálna 9 4 2 2" xfId="401" xr:uid="{00000000-0005-0000-0000-000070050000}"/>
    <cellStyle name="Normálna 9 4 2 2 2" xfId="1031" xr:uid="{00000000-0005-0000-0000-000071050000}"/>
    <cellStyle name="Normálna 9 4 2 2 3" xfId="1265" xr:uid="{00000000-0005-0000-0000-000072050000}"/>
    <cellStyle name="Normálna 9 4 2 2 4" xfId="1499" xr:uid="{00000000-0005-0000-0000-000073050000}"/>
    <cellStyle name="Normálna 9 4 2 2 5" xfId="1733" xr:uid="{00000000-0005-0000-0000-000074050000}"/>
    <cellStyle name="Normálna 9 4 2 2 6" xfId="1967" xr:uid="{00000000-0005-0000-0000-000075050000}"/>
    <cellStyle name="Normálna 9 4 2 3" xfId="1030" xr:uid="{00000000-0005-0000-0000-000076050000}"/>
    <cellStyle name="Normálna 9 4 2 4" xfId="1264" xr:uid="{00000000-0005-0000-0000-000077050000}"/>
    <cellStyle name="Normálna 9 4 2 5" xfId="1498" xr:uid="{00000000-0005-0000-0000-000078050000}"/>
    <cellStyle name="Normálna 9 4 2 6" xfId="1732" xr:uid="{00000000-0005-0000-0000-000079050000}"/>
    <cellStyle name="Normálna 9 4 2 7" xfId="1966" xr:uid="{00000000-0005-0000-0000-00007A050000}"/>
    <cellStyle name="Normálna 9 4 3" xfId="402" xr:uid="{00000000-0005-0000-0000-00007B050000}"/>
    <cellStyle name="Normálna 9 4 3 2" xfId="1032" xr:uid="{00000000-0005-0000-0000-00007C050000}"/>
    <cellStyle name="Normálna 9 4 3 3" xfId="1266" xr:uid="{00000000-0005-0000-0000-00007D050000}"/>
    <cellStyle name="Normálna 9 4 3 4" xfId="1500" xr:uid="{00000000-0005-0000-0000-00007E050000}"/>
    <cellStyle name="Normálna 9 4 3 5" xfId="1734" xr:uid="{00000000-0005-0000-0000-00007F050000}"/>
    <cellStyle name="Normálna 9 4 3 6" xfId="1968" xr:uid="{00000000-0005-0000-0000-000080050000}"/>
    <cellStyle name="Normálna 9 4 4" xfId="1029" xr:uid="{00000000-0005-0000-0000-000081050000}"/>
    <cellStyle name="Normálna 9 4 5" xfId="1263" xr:uid="{00000000-0005-0000-0000-000082050000}"/>
    <cellStyle name="Normálna 9 4 6" xfId="1497" xr:uid="{00000000-0005-0000-0000-000083050000}"/>
    <cellStyle name="Normálna 9 4 7" xfId="1731" xr:uid="{00000000-0005-0000-0000-000084050000}"/>
    <cellStyle name="Normálna 9 4 8" xfId="1965" xr:uid="{00000000-0005-0000-0000-000085050000}"/>
    <cellStyle name="Normálna 9 5" xfId="403" xr:uid="{00000000-0005-0000-0000-000086050000}"/>
    <cellStyle name="Normálna 9 5 2" xfId="404" xr:uid="{00000000-0005-0000-0000-000087050000}"/>
    <cellStyle name="Normálna 9 5 2 2" xfId="1034" xr:uid="{00000000-0005-0000-0000-000088050000}"/>
    <cellStyle name="Normálna 9 5 2 3" xfId="1268" xr:uid="{00000000-0005-0000-0000-000089050000}"/>
    <cellStyle name="Normálna 9 5 2 4" xfId="1502" xr:uid="{00000000-0005-0000-0000-00008A050000}"/>
    <cellStyle name="Normálna 9 5 2 5" xfId="1736" xr:uid="{00000000-0005-0000-0000-00008B050000}"/>
    <cellStyle name="Normálna 9 5 2 6" xfId="1970" xr:uid="{00000000-0005-0000-0000-00008C050000}"/>
    <cellStyle name="Normálna 9 5 3" xfId="1033" xr:uid="{00000000-0005-0000-0000-00008D050000}"/>
    <cellStyle name="Normálna 9 5 4" xfId="1267" xr:uid="{00000000-0005-0000-0000-00008E050000}"/>
    <cellStyle name="Normálna 9 5 5" xfId="1501" xr:uid="{00000000-0005-0000-0000-00008F050000}"/>
    <cellStyle name="Normálna 9 5 6" xfId="1735" xr:uid="{00000000-0005-0000-0000-000090050000}"/>
    <cellStyle name="Normálna 9 5 7" xfId="1969" xr:uid="{00000000-0005-0000-0000-000091050000}"/>
    <cellStyle name="Normálna 9 6" xfId="405" xr:uid="{00000000-0005-0000-0000-000092050000}"/>
    <cellStyle name="Normálna 9 6 2" xfId="1035" xr:uid="{00000000-0005-0000-0000-000093050000}"/>
    <cellStyle name="Normálna 9 6 3" xfId="1269" xr:uid="{00000000-0005-0000-0000-000094050000}"/>
    <cellStyle name="Normálna 9 6 4" xfId="1503" xr:uid="{00000000-0005-0000-0000-000095050000}"/>
    <cellStyle name="Normálna 9 6 5" xfId="1737" xr:uid="{00000000-0005-0000-0000-000096050000}"/>
    <cellStyle name="Normálna 9 6 6" xfId="1971" xr:uid="{00000000-0005-0000-0000-000097050000}"/>
    <cellStyle name="Normálna 9 7" xfId="1024" xr:uid="{00000000-0005-0000-0000-000098050000}"/>
    <cellStyle name="Normálna 9 8" xfId="1258" xr:uid="{00000000-0005-0000-0000-000099050000}"/>
    <cellStyle name="Normálna 9 9" xfId="1492" xr:uid="{00000000-0005-0000-0000-00009A050000}"/>
    <cellStyle name="normálne 10" xfId="406" xr:uid="{00000000-0005-0000-0000-00009B050000}"/>
    <cellStyle name="normálne 10 2" xfId="407" xr:uid="{00000000-0005-0000-0000-00009C050000}"/>
    <cellStyle name="normálne 10 2 2" xfId="408" xr:uid="{00000000-0005-0000-0000-00009D050000}"/>
    <cellStyle name="normálne 10 2 6" xfId="409" xr:uid="{00000000-0005-0000-0000-00009E050000}"/>
    <cellStyle name="normálne 10 3" xfId="410" xr:uid="{00000000-0005-0000-0000-00009F050000}"/>
    <cellStyle name="normálne 10 6" xfId="411" xr:uid="{00000000-0005-0000-0000-0000A0050000}"/>
    <cellStyle name="normálne 100" xfId="412" xr:uid="{00000000-0005-0000-0000-0000A1050000}"/>
    <cellStyle name="normálne 101" xfId="413" xr:uid="{00000000-0005-0000-0000-0000A2050000}"/>
    <cellStyle name="normálne 101 2" xfId="414" xr:uid="{00000000-0005-0000-0000-0000A3050000}"/>
    <cellStyle name="normálne 102" xfId="415" xr:uid="{00000000-0005-0000-0000-0000A4050000}"/>
    <cellStyle name="normálne 103" xfId="416" xr:uid="{00000000-0005-0000-0000-0000A5050000}"/>
    <cellStyle name="normálne 104" xfId="417" xr:uid="{00000000-0005-0000-0000-0000A6050000}"/>
    <cellStyle name="normálne 105" xfId="418" xr:uid="{00000000-0005-0000-0000-0000A7050000}"/>
    <cellStyle name="normálne 106" xfId="419" xr:uid="{00000000-0005-0000-0000-0000A8050000}"/>
    <cellStyle name="normálne 107" xfId="420" xr:uid="{00000000-0005-0000-0000-0000A9050000}"/>
    <cellStyle name="normálne 108" xfId="421" xr:uid="{00000000-0005-0000-0000-0000AA050000}"/>
    <cellStyle name="normálne 109" xfId="422" xr:uid="{00000000-0005-0000-0000-0000AB050000}"/>
    <cellStyle name="normálne 11" xfId="423" xr:uid="{00000000-0005-0000-0000-0000AC050000}"/>
    <cellStyle name="normálne 11 2" xfId="424" xr:uid="{00000000-0005-0000-0000-0000AD050000}"/>
    <cellStyle name="normálne 11 3" xfId="1036" xr:uid="{00000000-0005-0000-0000-0000AE050000}"/>
    <cellStyle name="normálne 11 4" xfId="1270" xr:uid="{00000000-0005-0000-0000-0000AF050000}"/>
    <cellStyle name="normálne 11 5" xfId="1504" xr:uid="{00000000-0005-0000-0000-0000B0050000}"/>
    <cellStyle name="normálne 11 6" xfId="1738" xr:uid="{00000000-0005-0000-0000-0000B1050000}"/>
    <cellStyle name="normálne 11 7" xfId="1972" xr:uid="{00000000-0005-0000-0000-0000B2050000}"/>
    <cellStyle name="normálne 111" xfId="425" xr:uid="{00000000-0005-0000-0000-0000B3050000}"/>
    <cellStyle name="normálne 112" xfId="426" xr:uid="{00000000-0005-0000-0000-0000B4050000}"/>
    <cellStyle name="normálne 113" xfId="427" xr:uid="{00000000-0005-0000-0000-0000B5050000}"/>
    <cellStyle name="normálne 119" xfId="428" xr:uid="{00000000-0005-0000-0000-0000B6050000}"/>
    <cellStyle name="normálne 12" xfId="429" xr:uid="{00000000-0005-0000-0000-0000B7050000}"/>
    <cellStyle name="normálne 120" xfId="430" xr:uid="{00000000-0005-0000-0000-0000B8050000}"/>
    <cellStyle name="normálne 121" xfId="431" xr:uid="{00000000-0005-0000-0000-0000B9050000}"/>
    <cellStyle name="normálne 122" xfId="432" xr:uid="{00000000-0005-0000-0000-0000BA050000}"/>
    <cellStyle name="normálne 128" xfId="433" xr:uid="{00000000-0005-0000-0000-0000BB050000}"/>
    <cellStyle name="normálne 129" xfId="434" xr:uid="{00000000-0005-0000-0000-0000BC050000}"/>
    <cellStyle name="normálne 13" xfId="435" xr:uid="{00000000-0005-0000-0000-0000BD050000}"/>
    <cellStyle name="normálne 13 2" xfId="436" xr:uid="{00000000-0005-0000-0000-0000BE050000}"/>
    <cellStyle name="normálne 135" xfId="437" xr:uid="{00000000-0005-0000-0000-0000BF050000}"/>
    <cellStyle name="normálne 136" xfId="438" xr:uid="{00000000-0005-0000-0000-0000C0050000}"/>
    <cellStyle name="normálne 137" xfId="439" xr:uid="{00000000-0005-0000-0000-0000C1050000}"/>
    <cellStyle name="normálne 139" xfId="440" xr:uid="{00000000-0005-0000-0000-0000C2050000}"/>
    <cellStyle name="normálne 14" xfId="441" xr:uid="{00000000-0005-0000-0000-0000C3050000}"/>
    <cellStyle name="normálne 14 2" xfId="442" xr:uid="{00000000-0005-0000-0000-0000C4050000}"/>
    <cellStyle name="normálne 14 2 2" xfId="443" xr:uid="{00000000-0005-0000-0000-0000C5050000}"/>
    <cellStyle name="normálne 14 2 3" xfId="444" xr:uid="{00000000-0005-0000-0000-0000C6050000}"/>
    <cellStyle name="normálne 140" xfId="445" xr:uid="{00000000-0005-0000-0000-0000C7050000}"/>
    <cellStyle name="normálne 141" xfId="446" xr:uid="{00000000-0005-0000-0000-0000C8050000}"/>
    <cellStyle name="normálne 143" xfId="447" xr:uid="{00000000-0005-0000-0000-0000C9050000}"/>
    <cellStyle name="normálne 144" xfId="448" xr:uid="{00000000-0005-0000-0000-0000CA050000}"/>
    <cellStyle name="normálne 15" xfId="449" xr:uid="{00000000-0005-0000-0000-0000CB050000}"/>
    <cellStyle name="normálne 15 2" xfId="450" xr:uid="{00000000-0005-0000-0000-0000CC050000}"/>
    <cellStyle name="normálne 15 3" xfId="451" xr:uid="{00000000-0005-0000-0000-0000CD050000}"/>
    <cellStyle name="normálne 15 4" xfId="452" xr:uid="{00000000-0005-0000-0000-0000CE050000}"/>
    <cellStyle name="normálne 16" xfId="453" xr:uid="{00000000-0005-0000-0000-0000CF050000}"/>
    <cellStyle name="normálne 17" xfId="454" xr:uid="{00000000-0005-0000-0000-0000D0050000}"/>
    <cellStyle name="normálne 18" xfId="455" xr:uid="{00000000-0005-0000-0000-0000D1050000}"/>
    <cellStyle name="normálne 19" xfId="456" xr:uid="{00000000-0005-0000-0000-0000D2050000}"/>
    <cellStyle name="normálne 2" xfId="2" xr:uid="{00000000-0005-0000-0000-0000D3050000}"/>
    <cellStyle name="normálne 2 10" xfId="457" xr:uid="{00000000-0005-0000-0000-0000D4050000}"/>
    <cellStyle name="normálne 2 11" xfId="458" xr:uid="{00000000-0005-0000-0000-0000D5050000}"/>
    <cellStyle name="normálne 2 13" xfId="459" xr:uid="{00000000-0005-0000-0000-0000D6050000}"/>
    <cellStyle name="normálne 2 18" xfId="460" xr:uid="{00000000-0005-0000-0000-0000D7050000}"/>
    <cellStyle name="normálne 2 2" xfId="461" xr:uid="{00000000-0005-0000-0000-0000D8050000}"/>
    <cellStyle name="normálne 2 2 2" xfId="462" xr:uid="{00000000-0005-0000-0000-0000D9050000}"/>
    <cellStyle name="normálne 2 2 2 2" xfId="463" xr:uid="{00000000-0005-0000-0000-0000DA050000}"/>
    <cellStyle name="normálne 2 2 2 2 2" xfId="464" xr:uid="{00000000-0005-0000-0000-0000DB050000}"/>
    <cellStyle name="normálne 2 2 2 3" xfId="465" xr:uid="{00000000-0005-0000-0000-0000DC050000}"/>
    <cellStyle name="normálne 2 2 3" xfId="466" xr:uid="{00000000-0005-0000-0000-0000DD050000}"/>
    <cellStyle name="normálne 2 2 3 2" xfId="467" xr:uid="{00000000-0005-0000-0000-0000DE050000}"/>
    <cellStyle name="normálne 2 2 3 3" xfId="468" xr:uid="{00000000-0005-0000-0000-0000DF050000}"/>
    <cellStyle name="normálne 2 2 3 4" xfId="469" xr:uid="{00000000-0005-0000-0000-0000E0050000}"/>
    <cellStyle name="normálne 2 2 4" xfId="470" xr:uid="{00000000-0005-0000-0000-0000E1050000}"/>
    <cellStyle name="normálne 2 2 5" xfId="471" xr:uid="{00000000-0005-0000-0000-0000E2050000}"/>
    <cellStyle name="normálne 2 3" xfId="472" xr:uid="{00000000-0005-0000-0000-0000E3050000}"/>
    <cellStyle name="normálne 2 4" xfId="473" xr:uid="{00000000-0005-0000-0000-0000E4050000}"/>
    <cellStyle name="normálne 2 5" xfId="474" xr:uid="{00000000-0005-0000-0000-0000E5050000}"/>
    <cellStyle name="Normálne 2 6" xfId="475" xr:uid="{00000000-0005-0000-0000-0000E6050000}"/>
    <cellStyle name="normálne 2 7" xfId="476" xr:uid="{00000000-0005-0000-0000-0000E7050000}"/>
    <cellStyle name="normálne 2_001 - Rekapitulácia objektov st" xfId="477" xr:uid="{00000000-0005-0000-0000-0000E8050000}"/>
    <cellStyle name="normálne 20" xfId="478" xr:uid="{00000000-0005-0000-0000-0000E9050000}"/>
    <cellStyle name="normálne 21" xfId="479" xr:uid="{00000000-0005-0000-0000-0000EA050000}"/>
    <cellStyle name="normálne 22" xfId="480" xr:uid="{00000000-0005-0000-0000-0000EB050000}"/>
    <cellStyle name="normálne 23" xfId="481" xr:uid="{00000000-0005-0000-0000-0000EC050000}"/>
    <cellStyle name="normálne 24" xfId="482" xr:uid="{00000000-0005-0000-0000-0000ED050000}"/>
    <cellStyle name="normálne 25" xfId="483" xr:uid="{00000000-0005-0000-0000-0000EE050000}"/>
    <cellStyle name="normálne 26" xfId="484" xr:uid="{00000000-0005-0000-0000-0000EF050000}"/>
    <cellStyle name="normálne 27" xfId="485" xr:uid="{00000000-0005-0000-0000-0000F0050000}"/>
    <cellStyle name="normálne 27 6" xfId="486" xr:uid="{00000000-0005-0000-0000-0000F1050000}"/>
    <cellStyle name="normálne 28" xfId="487" xr:uid="{00000000-0005-0000-0000-0000F2050000}"/>
    <cellStyle name="normálne 29" xfId="488" xr:uid="{00000000-0005-0000-0000-0000F3050000}"/>
    <cellStyle name="normálne 3" xfId="489" xr:uid="{00000000-0005-0000-0000-0000F4050000}"/>
    <cellStyle name="normálne 3 10" xfId="490" xr:uid="{00000000-0005-0000-0000-0000F5050000}"/>
    <cellStyle name="normálne 3 13" xfId="491" xr:uid="{00000000-0005-0000-0000-0000F6050000}"/>
    <cellStyle name="normálne 3 2" xfId="492" xr:uid="{00000000-0005-0000-0000-0000F7050000}"/>
    <cellStyle name="normálne 3 2 2" xfId="493" xr:uid="{00000000-0005-0000-0000-0000F8050000}"/>
    <cellStyle name="normálne 3 2 3" xfId="494" xr:uid="{00000000-0005-0000-0000-0000F9050000}"/>
    <cellStyle name="normálne 3 21" xfId="495" xr:uid="{00000000-0005-0000-0000-0000FA050000}"/>
    <cellStyle name="normálne 3 3" xfId="496" xr:uid="{00000000-0005-0000-0000-0000FB050000}"/>
    <cellStyle name="normálne 3 3 2" xfId="497" xr:uid="{00000000-0005-0000-0000-0000FC050000}"/>
    <cellStyle name="normálne 3 4" xfId="498" xr:uid="{00000000-0005-0000-0000-0000FD050000}"/>
    <cellStyle name="Normálne 3 5" xfId="499" xr:uid="{00000000-0005-0000-0000-0000FE050000}"/>
    <cellStyle name="normálne 3 6" xfId="500" xr:uid="{00000000-0005-0000-0000-0000FF050000}"/>
    <cellStyle name="normálne 3 7" xfId="501" xr:uid="{00000000-0005-0000-0000-000000060000}"/>
    <cellStyle name="normálne 3 8" xfId="502" xr:uid="{00000000-0005-0000-0000-000001060000}"/>
    <cellStyle name="normálne 3 9" xfId="503" xr:uid="{00000000-0005-0000-0000-000002060000}"/>
    <cellStyle name="normálne 30" xfId="504" xr:uid="{00000000-0005-0000-0000-000003060000}"/>
    <cellStyle name="normálne 31" xfId="505" xr:uid="{00000000-0005-0000-0000-000004060000}"/>
    <cellStyle name="normálne 31 2" xfId="506" xr:uid="{00000000-0005-0000-0000-000005060000}"/>
    <cellStyle name="normálne 31 2 2" xfId="507" xr:uid="{00000000-0005-0000-0000-000006060000}"/>
    <cellStyle name="normálne 31 2 3" xfId="508" xr:uid="{00000000-0005-0000-0000-000007060000}"/>
    <cellStyle name="normálne 31 6" xfId="509" xr:uid="{00000000-0005-0000-0000-000008060000}"/>
    <cellStyle name="normálne 32" xfId="510" xr:uid="{00000000-0005-0000-0000-000009060000}"/>
    <cellStyle name="normálne 33" xfId="511" xr:uid="{00000000-0005-0000-0000-00000A060000}"/>
    <cellStyle name="normálne 34" xfId="512" xr:uid="{00000000-0005-0000-0000-00000B060000}"/>
    <cellStyle name="normálne 34 21" xfId="513" xr:uid="{00000000-0005-0000-0000-00000C060000}"/>
    <cellStyle name="normálne 35" xfId="514" xr:uid="{00000000-0005-0000-0000-00000D060000}"/>
    <cellStyle name="normálne 36" xfId="515" xr:uid="{00000000-0005-0000-0000-00000E060000}"/>
    <cellStyle name="normálne 37" xfId="516" xr:uid="{00000000-0005-0000-0000-00000F060000}"/>
    <cellStyle name="normálne 4" xfId="517" xr:uid="{00000000-0005-0000-0000-000010060000}"/>
    <cellStyle name="normálne 4 2" xfId="518" xr:uid="{00000000-0005-0000-0000-000011060000}"/>
    <cellStyle name="normálne 4 2 2" xfId="519" xr:uid="{00000000-0005-0000-0000-000012060000}"/>
    <cellStyle name="normálne 4 2 3" xfId="520" xr:uid="{00000000-0005-0000-0000-000013060000}"/>
    <cellStyle name="normálne 4 3" xfId="521" xr:uid="{00000000-0005-0000-0000-000014060000}"/>
    <cellStyle name="normálne 4 3 2" xfId="522" xr:uid="{00000000-0005-0000-0000-000015060000}"/>
    <cellStyle name="normálne 4 4" xfId="523" xr:uid="{00000000-0005-0000-0000-000016060000}"/>
    <cellStyle name="normálne 4 5" xfId="524" xr:uid="{00000000-0005-0000-0000-000017060000}"/>
    <cellStyle name="normálne 40" xfId="525" xr:uid="{00000000-0005-0000-0000-000018060000}"/>
    <cellStyle name="normálne 41" xfId="526" xr:uid="{00000000-0005-0000-0000-000019060000}"/>
    <cellStyle name="normálne 42" xfId="527" xr:uid="{00000000-0005-0000-0000-00001A060000}"/>
    <cellStyle name="normálne 43" xfId="528" xr:uid="{00000000-0005-0000-0000-00001B060000}"/>
    <cellStyle name="normálne 44" xfId="529" xr:uid="{00000000-0005-0000-0000-00001C060000}"/>
    <cellStyle name="normálne 45" xfId="530" xr:uid="{00000000-0005-0000-0000-00001D060000}"/>
    <cellStyle name="normálne 46" xfId="531" xr:uid="{00000000-0005-0000-0000-00001E060000}"/>
    <cellStyle name="normálne 47" xfId="532" xr:uid="{00000000-0005-0000-0000-00001F060000}"/>
    <cellStyle name="normálne 48" xfId="533" xr:uid="{00000000-0005-0000-0000-000020060000}"/>
    <cellStyle name="normálne 49" xfId="534" xr:uid="{00000000-0005-0000-0000-000021060000}"/>
    <cellStyle name="normálne 5" xfId="535" xr:uid="{00000000-0005-0000-0000-000022060000}"/>
    <cellStyle name="normálne 5 2" xfId="536" xr:uid="{00000000-0005-0000-0000-000023060000}"/>
    <cellStyle name="normálne 5 3" xfId="537" xr:uid="{00000000-0005-0000-0000-000024060000}"/>
    <cellStyle name="normálne 5 3 2" xfId="538" xr:uid="{00000000-0005-0000-0000-000025060000}"/>
    <cellStyle name="normálne 5 4" xfId="539" xr:uid="{00000000-0005-0000-0000-000026060000}"/>
    <cellStyle name="normálne 5 5" xfId="540" xr:uid="{00000000-0005-0000-0000-000027060000}"/>
    <cellStyle name="normálne 50" xfId="541" xr:uid="{00000000-0005-0000-0000-000028060000}"/>
    <cellStyle name="normálne 51" xfId="542" xr:uid="{00000000-0005-0000-0000-000029060000}"/>
    <cellStyle name="normálne 52" xfId="543" xr:uid="{00000000-0005-0000-0000-00002A060000}"/>
    <cellStyle name="normálne 53" xfId="544" xr:uid="{00000000-0005-0000-0000-00002B060000}"/>
    <cellStyle name="normálne 54" xfId="545" xr:uid="{00000000-0005-0000-0000-00002C060000}"/>
    <cellStyle name="normálne 56" xfId="546" xr:uid="{00000000-0005-0000-0000-00002D060000}"/>
    <cellStyle name="normálne 57" xfId="547" xr:uid="{00000000-0005-0000-0000-00002E060000}"/>
    <cellStyle name="normálne 57 2" xfId="548" xr:uid="{00000000-0005-0000-0000-00002F060000}"/>
    <cellStyle name="normálne 57 3" xfId="549" xr:uid="{00000000-0005-0000-0000-000030060000}"/>
    <cellStyle name="normálne 58" xfId="550" xr:uid="{00000000-0005-0000-0000-000031060000}"/>
    <cellStyle name="normálne 59" xfId="551" xr:uid="{00000000-0005-0000-0000-000032060000}"/>
    <cellStyle name="normálne 6" xfId="552" xr:uid="{00000000-0005-0000-0000-000033060000}"/>
    <cellStyle name="normálne 6 10" xfId="553" xr:uid="{00000000-0005-0000-0000-000034060000}"/>
    <cellStyle name="normálne 6 19" xfId="554" xr:uid="{00000000-0005-0000-0000-000035060000}"/>
    <cellStyle name="normálne 6 2" xfId="555" xr:uid="{00000000-0005-0000-0000-000036060000}"/>
    <cellStyle name="normálne 6 20" xfId="556" xr:uid="{00000000-0005-0000-0000-000037060000}"/>
    <cellStyle name="normálne 60" xfId="557" xr:uid="{00000000-0005-0000-0000-000038060000}"/>
    <cellStyle name="normálne 61" xfId="558" xr:uid="{00000000-0005-0000-0000-000039060000}"/>
    <cellStyle name="normálne 62" xfId="559" xr:uid="{00000000-0005-0000-0000-00003A060000}"/>
    <cellStyle name="normálne 63" xfId="560" xr:uid="{00000000-0005-0000-0000-00003B060000}"/>
    <cellStyle name="normálne 64" xfId="561" xr:uid="{00000000-0005-0000-0000-00003C060000}"/>
    <cellStyle name="normálne 65" xfId="562" xr:uid="{00000000-0005-0000-0000-00003D060000}"/>
    <cellStyle name="normálne 66" xfId="563" xr:uid="{00000000-0005-0000-0000-00003E060000}"/>
    <cellStyle name="normálne 66 9" xfId="564" xr:uid="{00000000-0005-0000-0000-00003F060000}"/>
    <cellStyle name="normálne 67" xfId="565" xr:uid="{00000000-0005-0000-0000-000040060000}"/>
    <cellStyle name="normálne 68" xfId="566" xr:uid="{00000000-0005-0000-0000-000041060000}"/>
    <cellStyle name="normálne 68 9" xfId="567" xr:uid="{00000000-0005-0000-0000-000042060000}"/>
    <cellStyle name="normálne 69" xfId="568" xr:uid="{00000000-0005-0000-0000-000043060000}"/>
    <cellStyle name="normálne 69 13" xfId="569" xr:uid="{00000000-0005-0000-0000-000044060000}"/>
    <cellStyle name="normálne 7" xfId="570" xr:uid="{00000000-0005-0000-0000-000045060000}"/>
    <cellStyle name="normálne 7 2" xfId="571" xr:uid="{00000000-0005-0000-0000-000046060000}"/>
    <cellStyle name="normálne 70" xfId="572" xr:uid="{00000000-0005-0000-0000-000047060000}"/>
    <cellStyle name="normálne 70 13" xfId="573" xr:uid="{00000000-0005-0000-0000-000048060000}"/>
    <cellStyle name="normálne 70 14" xfId="574" xr:uid="{00000000-0005-0000-0000-000049060000}"/>
    <cellStyle name="normálne 70 32" xfId="575" xr:uid="{00000000-0005-0000-0000-00004A060000}"/>
    <cellStyle name="normálne 71" xfId="576" xr:uid="{00000000-0005-0000-0000-00004B060000}"/>
    <cellStyle name="normálne 71 9" xfId="577" xr:uid="{00000000-0005-0000-0000-00004C060000}"/>
    <cellStyle name="normálne 72" xfId="578" xr:uid="{00000000-0005-0000-0000-00004D060000}"/>
    <cellStyle name="normálne 73" xfId="579" xr:uid="{00000000-0005-0000-0000-00004E060000}"/>
    <cellStyle name="normálne 74" xfId="580" xr:uid="{00000000-0005-0000-0000-00004F060000}"/>
    <cellStyle name="normálne 74 14" xfId="581" xr:uid="{00000000-0005-0000-0000-000050060000}"/>
    <cellStyle name="normálne 75" xfId="582" xr:uid="{00000000-0005-0000-0000-000051060000}"/>
    <cellStyle name="normálne 76" xfId="583" xr:uid="{00000000-0005-0000-0000-000052060000}"/>
    <cellStyle name="normálne 77" xfId="584" xr:uid="{00000000-0005-0000-0000-000053060000}"/>
    <cellStyle name="normálne 78" xfId="585" xr:uid="{00000000-0005-0000-0000-000054060000}"/>
    <cellStyle name="normálne 78 18" xfId="586" xr:uid="{00000000-0005-0000-0000-000055060000}"/>
    <cellStyle name="normálne 79" xfId="587" xr:uid="{00000000-0005-0000-0000-000056060000}"/>
    <cellStyle name="normálne 8" xfId="588" xr:uid="{00000000-0005-0000-0000-000057060000}"/>
    <cellStyle name="normálne 8 2" xfId="589" xr:uid="{00000000-0005-0000-0000-000058060000}"/>
    <cellStyle name="normálne 80" xfId="590" xr:uid="{00000000-0005-0000-0000-000059060000}"/>
    <cellStyle name="normálne 82" xfId="591" xr:uid="{00000000-0005-0000-0000-00005A060000}"/>
    <cellStyle name="normálne 83" xfId="592" xr:uid="{00000000-0005-0000-0000-00005B060000}"/>
    <cellStyle name="normálne 84" xfId="593" xr:uid="{00000000-0005-0000-0000-00005C060000}"/>
    <cellStyle name="normálne 84 2" xfId="594" xr:uid="{00000000-0005-0000-0000-00005D060000}"/>
    <cellStyle name="normálne 85" xfId="595" xr:uid="{00000000-0005-0000-0000-00005E060000}"/>
    <cellStyle name="normálne 86" xfId="596" xr:uid="{00000000-0005-0000-0000-00005F060000}"/>
    <cellStyle name="normálne 87" xfId="597" xr:uid="{00000000-0005-0000-0000-000060060000}"/>
    <cellStyle name="normálne 88" xfId="598" xr:uid="{00000000-0005-0000-0000-000061060000}"/>
    <cellStyle name="normálne 89" xfId="599" xr:uid="{00000000-0005-0000-0000-000062060000}"/>
    <cellStyle name="normálne 9" xfId="600" xr:uid="{00000000-0005-0000-0000-000063060000}"/>
    <cellStyle name="normálne 9 2" xfId="601" xr:uid="{00000000-0005-0000-0000-000064060000}"/>
    <cellStyle name="normálne 90" xfId="602" xr:uid="{00000000-0005-0000-0000-000065060000}"/>
    <cellStyle name="normálne 90 2" xfId="603" xr:uid="{00000000-0005-0000-0000-000066060000}"/>
    <cellStyle name="normálne 90 5" xfId="604" xr:uid="{00000000-0005-0000-0000-000067060000}"/>
    <cellStyle name="normálne 91" xfId="605" xr:uid="{00000000-0005-0000-0000-000068060000}"/>
    <cellStyle name="normálne 91 2" xfId="606" xr:uid="{00000000-0005-0000-0000-000069060000}"/>
    <cellStyle name="normálne 92" xfId="607" xr:uid="{00000000-0005-0000-0000-00006A060000}"/>
    <cellStyle name="normálne 93" xfId="608" xr:uid="{00000000-0005-0000-0000-00006B060000}"/>
    <cellStyle name="normálne 94" xfId="609" xr:uid="{00000000-0005-0000-0000-00006C060000}"/>
    <cellStyle name="normálne 95" xfId="610" xr:uid="{00000000-0005-0000-0000-00006D060000}"/>
    <cellStyle name="normálne 96" xfId="611" xr:uid="{00000000-0005-0000-0000-00006E060000}"/>
    <cellStyle name="normálne 97" xfId="612" xr:uid="{00000000-0005-0000-0000-00006F060000}"/>
    <cellStyle name="normálne 98" xfId="613" xr:uid="{00000000-0005-0000-0000-000070060000}"/>
    <cellStyle name="normálne 99" xfId="614" xr:uid="{00000000-0005-0000-0000-000071060000}"/>
    <cellStyle name="normálne_006_DSN_oprava_ucs12_012002-upr." xfId="615" xr:uid="{00000000-0005-0000-0000-000072060000}"/>
    <cellStyle name="normální 2 2" xfId="616" xr:uid="{00000000-0005-0000-0000-000073060000}"/>
    <cellStyle name="normální 2 3" xfId="617" xr:uid="{00000000-0005-0000-0000-000074060000}"/>
    <cellStyle name="Normální 3" xfId="618" xr:uid="{00000000-0005-0000-0000-000075060000}"/>
    <cellStyle name="Normální 3 2" xfId="1037" xr:uid="{00000000-0005-0000-0000-000076060000}"/>
    <cellStyle name="Normální 3 3" xfId="1271" xr:uid="{00000000-0005-0000-0000-000077060000}"/>
    <cellStyle name="Normální 3 4" xfId="1505" xr:uid="{00000000-0005-0000-0000-000078060000}"/>
    <cellStyle name="Normální 3 5" xfId="1739" xr:uid="{00000000-0005-0000-0000-000079060000}"/>
    <cellStyle name="Normální 3 6" xfId="1973" xr:uid="{00000000-0005-0000-0000-00007A060000}"/>
    <cellStyle name="normální 4" xfId="619" xr:uid="{00000000-0005-0000-0000-00007B060000}"/>
    <cellStyle name="Percentá 2" xfId="620" xr:uid="{00000000-0005-0000-0000-00007C060000}"/>
    <cellStyle name="Percentá 2 2" xfId="621" xr:uid="{00000000-0005-0000-0000-00007D060000}"/>
    <cellStyle name="Percentá 2 2 2" xfId="622" xr:uid="{00000000-0005-0000-0000-00007E060000}"/>
    <cellStyle name="Percentá 2 2 2 2" xfId="623" xr:uid="{00000000-0005-0000-0000-00007F060000}"/>
    <cellStyle name="Percentá 2 2 2 2 2" xfId="624" xr:uid="{00000000-0005-0000-0000-000080060000}"/>
    <cellStyle name="Percentá 2 2 2 2 3" xfId="625" xr:uid="{00000000-0005-0000-0000-000081060000}"/>
    <cellStyle name="Percentá 2 2 2 2 3 2" xfId="626" xr:uid="{00000000-0005-0000-0000-000082060000}"/>
    <cellStyle name="Percentá 2 2 2 2 3 3" xfId="627" xr:uid="{00000000-0005-0000-0000-000083060000}"/>
    <cellStyle name="Percentá 2 2 2 2 3 4" xfId="628" xr:uid="{00000000-0005-0000-0000-000084060000}"/>
    <cellStyle name="Percentá 2 2 2 2 3 4 2" xfId="1038" xr:uid="{00000000-0005-0000-0000-000085060000}"/>
    <cellStyle name="Percentá 2 2 2 2 3 4 3" xfId="1272" xr:uid="{00000000-0005-0000-0000-000086060000}"/>
    <cellStyle name="Percentá 2 2 2 2 3 4 4" xfId="1506" xr:uid="{00000000-0005-0000-0000-000087060000}"/>
    <cellStyle name="Percentá 2 2 2 2 3 4 5" xfId="1740" xr:uid="{00000000-0005-0000-0000-000088060000}"/>
    <cellStyle name="Percentá 2 2 2 2 3 4 6" xfId="1974" xr:uid="{00000000-0005-0000-0000-000089060000}"/>
    <cellStyle name="Percentá 2 2 2 3" xfId="629" xr:uid="{00000000-0005-0000-0000-00008A060000}"/>
    <cellStyle name="Percentá 2 2 2 4" xfId="630" xr:uid="{00000000-0005-0000-0000-00008B060000}"/>
    <cellStyle name="Percentá 2 2 2 4 2" xfId="631" xr:uid="{00000000-0005-0000-0000-00008C060000}"/>
    <cellStyle name="Percentá 2 2 2 4 3" xfId="632" xr:uid="{00000000-0005-0000-0000-00008D060000}"/>
    <cellStyle name="Percentá 2 2 2 4 4" xfId="633" xr:uid="{00000000-0005-0000-0000-00008E060000}"/>
    <cellStyle name="Percentá 2 2 2 4 4 2" xfId="1039" xr:uid="{00000000-0005-0000-0000-00008F060000}"/>
    <cellStyle name="Percentá 2 2 2 4 4 3" xfId="1273" xr:uid="{00000000-0005-0000-0000-000090060000}"/>
    <cellStyle name="Percentá 2 2 2 4 4 4" xfId="1507" xr:uid="{00000000-0005-0000-0000-000091060000}"/>
    <cellStyle name="Percentá 2 2 2 4 4 5" xfId="1741" xr:uid="{00000000-0005-0000-0000-000092060000}"/>
    <cellStyle name="Percentá 2 2 2 4 4 6" xfId="1975" xr:uid="{00000000-0005-0000-0000-000093060000}"/>
    <cellStyle name="Percentá 2 2 3" xfId="634" xr:uid="{00000000-0005-0000-0000-000094060000}"/>
    <cellStyle name="Percentá 2 2 3 2" xfId="635" xr:uid="{00000000-0005-0000-0000-000095060000}"/>
    <cellStyle name="Percentá 2 2 3 3" xfId="636" xr:uid="{00000000-0005-0000-0000-000096060000}"/>
    <cellStyle name="Percentá 2 2 3 3 2" xfId="637" xr:uid="{00000000-0005-0000-0000-000097060000}"/>
    <cellStyle name="Percentá 2 2 3 3 3" xfId="638" xr:uid="{00000000-0005-0000-0000-000098060000}"/>
    <cellStyle name="Percentá 2 2 3 3 4" xfId="639" xr:uid="{00000000-0005-0000-0000-000099060000}"/>
    <cellStyle name="Percentá 2 2 3 3 4 2" xfId="1040" xr:uid="{00000000-0005-0000-0000-00009A060000}"/>
    <cellStyle name="Percentá 2 2 3 3 4 3" xfId="1274" xr:uid="{00000000-0005-0000-0000-00009B060000}"/>
    <cellStyle name="Percentá 2 2 3 3 4 4" xfId="1508" xr:uid="{00000000-0005-0000-0000-00009C060000}"/>
    <cellStyle name="Percentá 2 2 3 3 4 5" xfId="1742" xr:uid="{00000000-0005-0000-0000-00009D060000}"/>
    <cellStyle name="Percentá 2 2 3 3 4 6" xfId="1976" xr:uid="{00000000-0005-0000-0000-00009E060000}"/>
    <cellStyle name="Percentá 2 2 4" xfId="640" xr:uid="{00000000-0005-0000-0000-00009F060000}"/>
    <cellStyle name="Percentá 2 2 5" xfId="641" xr:uid="{00000000-0005-0000-0000-0000A0060000}"/>
    <cellStyle name="Percentá 2 2 5 2" xfId="642" xr:uid="{00000000-0005-0000-0000-0000A1060000}"/>
    <cellStyle name="Percentá 2 2 5 3" xfId="643" xr:uid="{00000000-0005-0000-0000-0000A2060000}"/>
    <cellStyle name="Percentá 2 2 5 4" xfId="644" xr:uid="{00000000-0005-0000-0000-0000A3060000}"/>
    <cellStyle name="Percentá 2 2 5 4 2" xfId="1041" xr:uid="{00000000-0005-0000-0000-0000A4060000}"/>
    <cellStyle name="Percentá 2 2 5 4 3" xfId="1275" xr:uid="{00000000-0005-0000-0000-0000A5060000}"/>
    <cellStyle name="Percentá 2 2 5 4 4" xfId="1509" xr:uid="{00000000-0005-0000-0000-0000A6060000}"/>
    <cellStyle name="Percentá 2 2 5 4 5" xfId="1743" xr:uid="{00000000-0005-0000-0000-0000A7060000}"/>
    <cellStyle name="Percentá 2 2 5 4 6" xfId="1977" xr:uid="{00000000-0005-0000-0000-0000A8060000}"/>
    <cellStyle name="Percentá 2 3" xfId="645" xr:uid="{00000000-0005-0000-0000-0000A9060000}"/>
    <cellStyle name="Percentá 2 3 2" xfId="646" xr:uid="{00000000-0005-0000-0000-0000AA060000}"/>
    <cellStyle name="Percentá 2 3 2 2" xfId="647" xr:uid="{00000000-0005-0000-0000-0000AB060000}"/>
    <cellStyle name="Percentá 2 3 2 3" xfId="648" xr:uid="{00000000-0005-0000-0000-0000AC060000}"/>
    <cellStyle name="Percentá 2 3 2 3 2" xfId="649" xr:uid="{00000000-0005-0000-0000-0000AD060000}"/>
    <cellStyle name="Percentá 2 3 2 3 3" xfId="650" xr:uid="{00000000-0005-0000-0000-0000AE060000}"/>
    <cellStyle name="Percentá 2 3 2 3 4" xfId="651" xr:uid="{00000000-0005-0000-0000-0000AF060000}"/>
    <cellStyle name="Percentá 2 3 2 3 4 2" xfId="1042" xr:uid="{00000000-0005-0000-0000-0000B0060000}"/>
    <cellStyle name="Percentá 2 3 2 3 4 3" xfId="1276" xr:uid="{00000000-0005-0000-0000-0000B1060000}"/>
    <cellStyle name="Percentá 2 3 2 3 4 4" xfId="1510" xr:uid="{00000000-0005-0000-0000-0000B2060000}"/>
    <cellStyle name="Percentá 2 3 2 3 4 5" xfId="1744" xr:uid="{00000000-0005-0000-0000-0000B3060000}"/>
    <cellStyle name="Percentá 2 3 2 3 4 6" xfId="1978" xr:uid="{00000000-0005-0000-0000-0000B4060000}"/>
    <cellStyle name="Percentá 2 3 3" xfId="652" xr:uid="{00000000-0005-0000-0000-0000B5060000}"/>
    <cellStyle name="Percentá 2 3 4" xfId="653" xr:uid="{00000000-0005-0000-0000-0000B6060000}"/>
    <cellStyle name="Percentá 2 3 4 2" xfId="654" xr:uid="{00000000-0005-0000-0000-0000B7060000}"/>
    <cellStyle name="Percentá 2 3 4 3" xfId="655" xr:uid="{00000000-0005-0000-0000-0000B8060000}"/>
    <cellStyle name="Percentá 2 3 4 4" xfId="656" xr:uid="{00000000-0005-0000-0000-0000B9060000}"/>
    <cellStyle name="Percentá 2 3 4 4 2" xfId="1043" xr:uid="{00000000-0005-0000-0000-0000BA060000}"/>
    <cellStyle name="Percentá 2 3 4 4 3" xfId="1277" xr:uid="{00000000-0005-0000-0000-0000BB060000}"/>
    <cellStyle name="Percentá 2 3 4 4 4" xfId="1511" xr:uid="{00000000-0005-0000-0000-0000BC060000}"/>
    <cellStyle name="Percentá 2 3 4 4 5" xfId="1745" xr:uid="{00000000-0005-0000-0000-0000BD060000}"/>
    <cellStyle name="Percentá 2 3 4 4 6" xfId="1979" xr:uid="{00000000-0005-0000-0000-0000BE060000}"/>
    <cellStyle name="Percentá 2 4" xfId="657" xr:uid="{00000000-0005-0000-0000-0000BF060000}"/>
    <cellStyle name="Percentá 2 4 2" xfId="658" xr:uid="{00000000-0005-0000-0000-0000C0060000}"/>
    <cellStyle name="Percentá 2 4 2 2" xfId="659" xr:uid="{00000000-0005-0000-0000-0000C1060000}"/>
    <cellStyle name="Percentá 2 4 2 3" xfId="660" xr:uid="{00000000-0005-0000-0000-0000C2060000}"/>
    <cellStyle name="Percentá 2 4 2 3 2" xfId="661" xr:uid="{00000000-0005-0000-0000-0000C3060000}"/>
    <cellStyle name="Percentá 2 4 2 3 3" xfId="662" xr:uid="{00000000-0005-0000-0000-0000C4060000}"/>
    <cellStyle name="Percentá 2 4 2 3 4" xfId="663" xr:uid="{00000000-0005-0000-0000-0000C5060000}"/>
    <cellStyle name="Percentá 2 4 2 3 4 2" xfId="1044" xr:uid="{00000000-0005-0000-0000-0000C6060000}"/>
    <cellStyle name="Percentá 2 4 2 3 4 3" xfId="1278" xr:uid="{00000000-0005-0000-0000-0000C7060000}"/>
    <cellStyle name="Percentá 2 4 2 3 4 4" xfId="1512" xr:uid="{00000000-0005-0000-0000-0000C8060000}"/>
    <cellStyle name="Percentá 2 4 2 3 4 5" xfId="1746" xr:uid="{00000000-0005-0000-0000-0000C9060000}"/>
    <cellStyle name="Percentá 2 4 2 3 4 6" xfId="1980" xr:uid="{00000000-0005-0000-0000-0000CA060000}"/>
    <cellStyle name="Percentá 2 4 3" xfId="664" xr:uid="{00000000-0005-0000-0000-0000CB060000}"/>
    <cellStyle name="Percentá 2 4 4" xfId="665" xr:uid="{00000000-0005-0000-0000-0000CC060000}"/>
    <cellStyle name="Percentá 2 4 4 2" xfId="666" xr:uid="{00000000-0005-0000-0000-0000CD060000}"/>
    <cellStyle name="Percentá 2 4 4 3" xfId="667" xr:uid="{00000000-0005-0000-0000-0000CE060000}"/>
    <cellStyle name="Percentá 2 4 4 4" xfId="668" xr:uid="{00000000-0005-0000-0000-0000CF060000}"/>
    <cellStyle name="Percentá 2 4 4 4 2" xfId="1045" xr:uid="{00000000-0005-0000-0000-0000D0060000}"/>
    <cellStyle name="Percentá 2 4 4 4 3" xfId="1279" xr:uid="{00000000-0005-0000-0000-0000D1060000}"/>
    <cellStyle name="Percentá 2 4 4 4 4" xfId="1513" xr:uid="{00000000-0005-0000-0000-0000D2060000}"/>
    <cellStyle name="Percentá 2 4 4 4 5" xfId="1747" xr:uid="{00000000-0005-0000-0000-0000D3060000}"/>
    <cellStyle name="Percentá 2 4 4 4 6" xfId="1981" xr:uid="{00000000-0005-0000-0000-0000D4060000}"/>
    <cellStyle name="Percentá 2 5" xfId="669" xr:uid="{00000000-0005-0000-0000-0000D5060000}"/>
    <cellStyle name="Percentá 2 5 2" xfId="670" xr:uid="{00000000-0005-0000-0000-0000D6060000}"/>
    <cellStyle name="Percentá 2 5 2 2" xfId="671" xr:uid="{00000000-0005-0000-0000-0000D7060000}"/>
    <cellStyle name="Percentá 2 5 2 3" xfId="672" xr:uid="{00000000-0005-0000-0000-0000D8060000}"/>
    <cellStyle name="Percentá 2 5 2 3 2" xfId="673" xr:uid="{00000000-0005-0000-0000-0000D9060000}"/>
    <cellStyle name="Percentá 2 5 2 3 3" xfId="674" xr:uid="{00000000-0005-0000-0000-0000DA060000}"/>
    <cellStyle name="Percentá 2 5 2 3 4" xfId="675" xr:uid="{00000000-0005-0000-0000-0000DB060000}"/>
    <cellStyle name="Percentá 2 5 2 3 4 2" xfId="1046" xr:uid="{00000000-0005-0000-0000-0000DC060000}"/>
    <cellStyle name="Percentá 2 5 2 3 4 3" xfId="1280" xr:uid="{00000000-0005-0000-0000-0000DD060000}"/>
    <cellStyle name="Percentá 2 5 2 3 4 4" xfId="1514" xr:uid="{00000000-0005-0000-0000-0000DE060000}"/>
    <cellStyle name="Percentá 2 5 2 3 4 5" xfId="1748" xr:uid="{00000000-0005-0000-0000-0000DF060000}"/>
    <cellStyle name="Percentá 2 5 2 3 4 6" xfId="1982" xr:uid="{00000000-0005-0000-0000-0000E0060000}"/>
    <cellStyle name="Percentá 2 5 3" xfId="676" xr:uid="{00000000-0005-0000-0000-0000E1060000}"/>
    <cellStyle name="Percentá 2 5 4" xfId="677" xr:uid="{00000000-0005-0000-0000-0000E2060000}"/>
    <cellStyle name="Percentá 2 5 4 2" xfId="678" xr:uid="{00000000-0005-0000-0000-0000E3060000}"/>
    <cellStyle name="Percentá 2 5 4 3" xfId="679" xr:uid="{00000000-0005-0000-0000-0000E4060000}"/>
    <cellStyle name="Percentá 2 5 4 4" xfId="680" xr:uid="{00000000-0005-0000-0000-0000E5060000}"/>
    <cellStyle name="Percentá 2 5 4 4 2" xfId="1047" xr:uid="{00000000-0005-0000-0000-0000E6060000}"/>
    <cellStyle name="Percentá 2 5 4 4 3" xfId="1281" xr:uid="{00000000-0005-0000-0000-0000E7060000}"/>
    <cellStyle name="Percentá 2 5 4 4 4" xfId="1515" xr:uid="{00000000-0005-0000-0000-0000E8060000}"/>
    <cellStyle name="Percentá 2 5 4 4 5" xfId="1749" xr:uid="{00000000-0005-0000-0000-0000E9060000}"/>
    <cellStyle name="Percentá 2 5 4 4 6" xfId="1983" xr:uid="{00000000-0005-0000-0000-0000EA060000}"/>
    <cellStyle name="Percentá 2 6" xfId="681" xr:uid="{00000000-0005-0000-0000-0000EB060000}"/>
    <cellStyle name="Percentá 2 6 2" xfId="682" xr:uid="{00000000-0005-0000-0000-0000EC060000}"/>
    <cellStyle name="Percentá 2 6 3" xfId="683" xr:uid="{00000000-0005-0000-0000-0000ED060000}"/>
    <cellStyle name="Percentá 2 6 3 2" xfId="684" xr:uid="{00000000-0005-0000-0000-0000EE060000}"/>
    <cellStyle name="Percentá 2 6 3 3" xfId="685" xr:uid="{00000000-0005-0000-0000-0000EF060000}"/>
    <cellStyle name="Percentá 2 6 3 4" xfId="686" xr:uid="{00000000-0005-0000-0000-0000F0060000}"/>
    <cellStyle name="Percentá 2 6 3 4 2" xfId="1048" xr:uid="{00000000-0005-0000-0000-0000F1060000}"/>
    <cellStyle name="Percentá 2 6 3 4 3" xfId="1282" xr:uid="{00000000-0005-0000-0000-0000F2060000}"/>
    <cellStyle name="Percentá 2 6 3 4 4" xfId="1516" xr:uid="{00000000-0005-0000-0000-0000F3060000}"/>
    <cellStyle name="Percentá 2 6 3 4 5" xfId="1750" xr:uid="{00000000-0005-0000-0000-0000F4060000}"/>
    <cellStyle name="Percentá 2 6 3 4 6" xfId="1984" xr:uid="{00000000-0005-0000-0000-0000F5060000}"/>
    <cellStyle name="Percentá 2 7" xfId="687" xr:uid="{00000000-0005-0000-0000-0000F6060000}"/>
    <cellStyle name="Percentá 2 8" xfId="688" xr:uid="{00000000-0005-0000-0000-0000F7060000}"/>
    <cellStyle name="Percentá 2 8 2" xfId="689" xr:uid="{00000000-0005-0000-0000-0000F8060000}"/>
    <cellStyle name="Percentá 2 8 3" xfId="690" xr:uid="{00000000-0005-0000-0000-0000F9060000}"/>
    <cellStyle name="Percentá 2 8 4" xfId="691" xr:uid="{00000000-0005-0000-0000-0000FA060000}"/>
    <cellStyle name="Percentá 2 8 4 2" xfId="1049" xr:uid="{00000000-0005-0000-0000-0000FB060000}"/>
    <cellStyle name="Percentá 2 8 4 3" xfId="1283" xr:uid="{00000000-0005-0000-0000-0000FC060000}"/>
    <cellStyle name="Percentá 2 8 4 4" xfId="1517" xr:uid="{00000000-0005-0000-0000-0000FD060000}"/>
    <cellStyle name="Percentá 2 8 4 5" xfId="1751" xr:uid="{00000000-0005-0000-0000-0000FE060000}"/>
    <cellStyle name="Percentá 2 8 4 6" xfId="1985" xr:uid="{00000000-0005-0000-0000-0000FF060000}"/>
    <cellStyle name="Percentá 3" xfId="692" xr:uid="{00000000-0005-0000-0000-000000070000}"/>
    <cellStyle name="Percentá 3 2" xfId="693" xr:uid="{00000000-0005-0000-0000-000001070000}"/>
    <cellStyle name="Percentá 3 2 2" xfId="694" xr:uid="{00000000-0005-0000-0000-000002070000}"/>
    <cellStyle name="Percentá 3 2 2 2" xfId="695" xr:uid="{00000000-0005-0000-0000-000003070000}"/>
    <cellStyle name="Percentá 3 2 2 3" xfId="696" xr:uid="{00000000-0005-0000-0000-000004070000}"/>
    <cellStyle name="Percentá 3 2 2 3 2" xfId="697" xr:uid="{00000000-0005-0000-0000-000005070000}"/>
    <cellStyle name="Percentá 3 2 2 3 3" xfId="698" xr:uid="{00000000-0005-0000-0000-000006070000}"/>
    <cellStyle name="Percentá 3 2 2 3 4" xfId="699" xr:uid="{00000000-0005-0000-0000-000007070000}"/>
    <cellStyle name="Percentá 3 2 2 3 4 2" xfId="1050" xr:uid="{00000000-0005-0000-0000-000008070000}"/>
    <cellStyle name="Percentá 3 2 2 3 4 3" xfId="1284" xr:uid="{00000000-0005-0000-0000-000009070000}"/>
    <cellStyle name="Percentá 3 2 2 3 4 4" xfId="1518" xr:uid="{00000000-0005-0000-0000-00000A070000}"/>
    <cellStyle name="Percentá 3 2 2 3 4 5" xfId="1752" xr:uid="{00000000-0005-0000-0000-00000B070000}"/>
    <cellStyle name="Percentá 3 2 2 3 4 6" xfId="1986" xr:uid="{00000000-0005-0000-0000-00000C070000}"/>
    <cellStyle name="Percentá 3 2 3" xfId="700" xr:uid="{00000000-0005-0000-0000-00000D070000}"/>
    <cellStyle name="Percentá 3 2 4" xfId="701" xr:uid="{00000000-0005-0000-0000-00000E070000}"/>
    <cellStyle name="Percentá 3 2 4 2" xfId="702" xr:uid="{00000000-0005-0000-0000-00000F070000}"/>
    <cellStyle name="Percentá 3 2 4 3" xfId="703" xr:uid="{00000000-0005-0000-0000-000010070000}"/>
    <cellStyle name="Percentá 3 2 4 4" xfId="704" xr:uid="{00000000-0005-0000-0000-000011070000}"/>
    <cellStyle name="Percentá 3 2 4 4 2" xfId="1051" xr:uid="{00000000-0005-0000-0000-000012070000}"/>
    <cellStyle name="Percentá 3 2 4 4 3" xfId="1285" xr:uid="{00000000-0005-0000-0000-000013070000}"/>
    <cellStyle name="Percentá 3 2 4 4 4" xfId="1519" xr:uid="{00000000-0005-0000-0000-000014070000}"/>
    <cellStyle name="Percentá 3 2 4 4 5" xfId="1753" xr:uid="{00000000-0005-0000-0000-000015070000}"/>
    <cellStyle name="Percentá 3 2 4 4 6" xfId="1987" xr:uid="{00000000-0005-0000-0000-000016070000}"/>
    <cellStyle name="Percentá 3 3" xfId="705" xr:uid="{00000000-0005-0000-0000-000017070000}"/>
    <cellStyle name="Percentá 3 3 2" xfId="706" xr:uid="{00000000-0005-0000-0000-000018070000}"/>
    <cellStyle name="Percentá 3 3 2 2" xfId="707" xr:uid="{00000000-0005-0000-0000-000019070000}"/>
    <cellStyle name="Percentá 3 3 2 3" xfId="708" xr:uid="{00000000-0005-0000-0000-00001A070000}"/>
    <cellStyle name="Percentá 3 3 2 3 2" xfId="709" xr:uid="{00000000-0005-0000-0000-00001B070000}"/>
    <cellStyle name="Percentá 3 3 2 3 3" xfId="710" xr:uid="{00000000-0005-0000-0000-00001C070000}"/>
    <cellStyle name="Percentá 3 3 2 3 4" xfId="711" xr:uid="{00000000-0005-0000-0000-00001D070000}"/>
    <cellStyle name="Percentá 3 3 2 3 4 2" xfId="1052" xr:uid="{00000000-0005-0000-0000-00001E070000}"/>
    <cellStyle name="Percentá 3 3 2 3 4 3" xfId="1286" xr:uid="{00000000-0005-0000-0000-00001F070000}"/>
    <cellStyle name="Percentá 3 3 2 3 4 4" xfId="1520" xr:uid="{00000000-0005-0000-0000-000020070000}"/>
    <cellStyle name="Percentá 3 3 2 3 4 5" xfId="1754" xr:uid="{00000000-0005-0000-0000-000021070000}"/>
    <cellStyle name="Percentá 3 3 2 3 4 6" xfId="1988" xr:uid="{00000000-0005-0000-0000-000022070000}"/>
    <cellStyle name="Percentá 3 3 3" xfId="712" xr:uid="{00000000-0005-0000-0000-000023070000}"/>
    <cellStyle name="Percentá 3 3 4" xfId="713" xr:uid="{00000000-0005-0000-0000-000024070000}"/>
    <cellStyle name="Percentá 3 3 4 2" xfId="714" xr:uid="{00000000-0005-0000-0000-000025070000}"/>
    <cellStyle name="Percentá 3 3 4 3" xfId="715" xr:uid="{00000000-0005-0000-0000-000026070000}"/>
    <cellStyle name="Percentá 3 3 4 4" xfId="716" xr:uid="{00000000-0005-0000-0000-000027070000}"/>
    <cellStyle name="Percentá 3 3 4 4 2" xfId="1053" xr:uid="{00000000-0005-0000-0000-000028070000}"/>
    <cellStyle name="Percentá 3 3 4 4 3" xfId="1287" xr:uid="{00000000-0005-0000-0000-000029070000}"/>
    <cellStyle name="Percentá 3 3 4 4 4" xfId="1521" xr:uid="{00000000-0005-0000-0000-00002A070000}"/>
    <cellStyle name="Percentá 3 3 4 4 5" xfId="1755" xr:uid="{00000000-0005-0000-0000-00002B070000}"/>
    <cellStyle name="Percentá 3 3 4 4 6" xfId="1989" xr:uid="{00000000-0005-0000-0000-00002C070000}"/>
    <cellStyle name="Percentá 3 4" xfId="717" xr:uid="{00000000-0005-0000-0000-00002D070000}"/>
    <cellStyle name="Percentá 3 4 2" xfId="718" xr:uid="{00000000-0005-0000-0000-00002E070000}"/>
    <cellStyle name="Percentá 3 4 2 2" xfId="719" xr:uid="{00000000-0005-0000-0000-00002F070000}"/>
    <cellStyle name="Percentá 3 4 2 3" xfId="720" xr:uid="{00000000-0005-0000-0000-000030070000}"/>
    <cellStyle name="Percentá 3 4 2 3 2" xfId="721" xr:uid="{00000000-0005-0000-0000-000031070000}"/>
    <cellStyle name="Percentá 3 4 2 3 3" xfId="722" xr:uid="{00000000-0005-0000-0000-000032070000}"/>
    <cellStyle name="Percentá 3 4 2 3 4" xfId="723" xr:uid="{00000000-0005-0000-0000-000033070000}"/>
    <cellStyle name="Percentá 3 4 2 3 4 2" xfId="1054" xr:uid="{00000000-0005-0000-0000-000034070000}"/>
    <cellStyle name="Percentá 3 4 2 3 4 3" xfId="1288" xr:uid="{00000000-0005-0000-0000-000035070000}"/>
    <cellStyle name="Percentá 3 4 2 3 4 4" xfId="1522" xr:uid="{00000000-0005-0000-0000-000036070000}"/>
    <cellStyle name="Percentá 3 4 2 3 4 5" xfId="1756" xr:uid="{00000000-0005-0000-0000-000037070000}"/>
    <cellStyle name="Percentá 3 4 2 3 4 6" xfId="1990" xr:uid="{00000000-0005-0000-0000-000038070000}"/>
    <cellStyle name="Percentá 3 4 3" xfId="724" xr:uid="{00000000-0005-0000-0000-000039070000}"/>
    <cellStyle name="Percentá 3 4 4" xfId="725" xr:uid="{00000000-0005-0000-0000-00003A070000}"/>
    <cellStyle name="Percentá 3 4 4 2" xfId="726" xr:uid="{00000000-0005-0000-0000-00003B070000}"/>
    <cellStyle name="Percentá 3 4 4 3" xfId="727" xr:uid="{00000000-0005-0000-0000-00003C070000}"/>
    <cellStyle name="Percentá 3 4 4 4" xfId="728" xr:uid="{00000000-0005-0000-0000-00003D070000}"/>
    <cellStyle name="Percentá 3 4 4 4 2" xfId="1055" xr:uid="{00000000-0005-0000-0000-00003E070000}"/>
    <cellStyle name="Percentá 3 4 4 4 3" xfId="1289" xr:uid="{00000000-0005-0000-0000-00003F070000}"/>
    <cellStyle name="Percentá 3 4 4 4 4" xfId="1523" xr:uid="{00000000-0005-0000-0000-000040070000}"/>
    <cellStyle name="Percentá 3 4 4 4 5" xfId="1757" xr:uid="{00000000-0005-0000-0000-000041070000}"/>
    <cellStyle name="Percentá 3 4 4 4 6" xfId="1991" xr:uid="{00000000-0005-0000-0000-000042070000}"/>
    <cellStyle name="Percentá 3 5" xfId="729" xr:uid="{00000000-0005-0000-0000-000043070000}"/>
    <cellStyle name="Percentá 3 5 2" xfId="730" xr:uid="{00000000-0005-0000-0000-000044070000}"/>
    <cellStyle name="Percentá 3 5 3" xfId="731" xr:uid="{00000000-0005-0000-0000-000045070000}"/>
    <cellStyle name="Percentá 3 5 3 2" xfId="732" xr:uid="{00000000-0005-0000-0000-000046070000}"/>
    <cellStyle name="Percentá 3 5 3 3" xfId="733" xr:uid="{00000000-0005-0000-0000-000047070000}"/>
    <cellStyle name="Percentá 3 5 3 4" xfId="734" xr:uid="{00000000-0005-0000-0000-000048070000}"/>
    <cellStyle name="Percentá 3 5 3 4 2" xfId="1056" xr:uid="{00000000-0005-0000-0000-000049070000}"/>
    <cellStyle name="Percentá 3 5 3 4 3" xfId="1290" xr:uid="{00000000-0005-0000-0000-00004A070000}"/>
    <cellStyle name="Percentá 3 5 3 4 4" xfId="1524" xr:uid="{00000000-0005-0000-0000-00004B070000}"/>
    <cellStyle name="Percentá 3 5 3 4 5" xfId="1758" xr:uid="{00000000-0005-0000-0000-00004C070000}"/>
    <cellStyle name="Percentá 3 5 3 4 6" xfId="1992" xr:uid="{00000000-0005-0000-0000-00004D070000}"/>
    <cellStyle name="Percentá 3 6" xfId="735" xr:uid="{00000000-0005-0000-0000-00004E070000}"/>
    <cellStyle name="Percentá 3 7" xfId="736" xr:uid="{00000000-0005-0000-0000-00004F070000}"/>
    <cellStyle name="Percentá 3 7 2" xfId="737" xr:uid="{00000000-0005-0000-0000-000050070000}"/>
    <cellStyle name="Percentá 3 7 3" xfId="738" xr:uid="{00000000-0005-0000-0000-000051070000}"/>
    <cellStyle name="Percentá 3 7 4" xfId="739" xr:uid="{00000000-0005-0000-0000-000052070000}"/>
    <cellStyle name="Percentá 3 7 4 2" xfId="1057" xr:uid="{00000000-0005-0000-0000-000053070000}"/>
    <cellStyle name="Percentá 3 7 4 3" xfId="1291" xr:uid="{00000000-0005-0000-0000-000054070000}"/>
    <cellStyle name="Percentá 3 7 4 4" xfId="1525" xr:uid="{00000000-0005-0000-0000-000055070000}"/>
    <cellStyle name="Percentá 3 7 4 5" xfId="1759" xr:uid="{00000000-0005-0000-0000-000056070000}"/>
    <cellStyle name="Percentá 3 7 4 6" xfId="1993" xr:uid="{00000000-0005-0000-0000-000057070000}"/>
    <cellStyle name="Percentá 4" xfId="740" xr:uid="{00000000-0005-0000-0000-000058070000}"/>
    <cellStyle name="Percentá 4 2" xfId="741" xr:uid="{00000000-0005-0000-0000-000059070000}"/>
    <cellStyle name="Percentá 4 2 2" xfId="742" xr:uid="{00000000-0005-0000-0000-00005A070000}"/>
    <cellStyle name="Percentá 4 2 2 2" xfId="743" xr:uid="{00000000-0005-0000-0000-00005B070000}"/>
    <cellStyle name="Percentá 4 2 2 3" xfId="744" xr:uid="{00000000-0005-0000-0000-00005C070000}"/>
    <cellStyle name="Percentá 4 2 2 3 2" xfId="745" xr:uid="{00000000-0005-0000-0000-00005D070000}"/>
    <cellStyle name="Percentá 4 2 2 3 3" xfId="746" xr:uid="{00000000-0005-0000-0000-00005E070000}"/>
    <cellStyle name="Percentá 4 2 2 3 4" xfId="747" xr:uid="{00000000-0005-0000-0000-00005F070000}"/>
    <cellStyle name="Percentá 4 2 2 3 4 2" xfId="1058" xr:uid="{00000000-0005-0000-0000-000060070000}"/>
    <cellStyle name="Percentá 4 2 2 3 4 3" xfId="1292" xr:uid="{00000000-0005-0000-0000-000061070000}"/>
    <cellStyle name="Percentá 4 2 2 3 4 4" xfId="1526" xr:uid="{00000000-0005-0000-0000-000062070000}"/>
    <cellStyle name="Percentá 4 2 2 3 4 5" xfId="1760" xr:uid="{00000000-0005-0000-0000-000063070000}"/>
    <cellStyle name="Percentá 4 2 2 3 4 6" xfId="1994" xr:uid="{00000000-0005-0000-0000-000064070000}"/>
    <cellStyle name="Percentá 4 2 3" xfId="748" xr:uid="{00000000-0005-0000-0000-000065070000}"/>
    <cellStyle name="Percentá 4 2 4" xfId="749" xr:uid="{00000000-0005-0000-0000-000066070000}"/>
    <cellStyle name="Percentá 4 2 4 2" xfId="750" xr:uid="{00000000-0005-0000-0000-000067070000}"/>
    <cellStyle name="Percentá 4 2 4 3" xfId="751" xr:uid="{00000000-0005-0000-0000-000068070000}"/>
    <cellStyle name="Percentá 4 2 4 4" xfId="752" xr:uid="{00000000-0005-0000-0000-000069070000}"/>
    <cellStyle name="Percentá 4 2 4 4 2" xfId="1059" xr:uid="{00000000-0005-0000-0000-00006A070000}"/>
    <cellStyle name="Percentá 4 2 4 4 3" xfId="1293" xr:uid="{00000000-0005-0000-0000-00006B070000}"/>
    <cellStyle name="Percentá 4 2 4 4 4" xfId="1527" xr:uid="{00000000-0005-0000-0000-00006C070000}"/>
    <cellStyle name="Percentá 4 2 4 4 5" xfId="1761" xr:uid="{00000000-0005-0000-0000-00006D070000}"/>
    <cellStyle name="Percentá 4 2 4 4 6" xfId="1995" xr:uid="{00000000-0005-0000-0000-00006E070000}"/>
    <cellStyle name="Percentá 4 3" xfId="753" xr:uid="{00000000-0005-0000-0000-00006F070000}"/>
    <cellStyle name="Percentá 4 3 2" xfId="754" xr:uid="{00000000-0005-0000-0000-000070070000}"/>
    <cellStyle name="Percentá 4 3 3" xfId="755" xr:uid="{00000000-0005-0000-0000-000071070000}"/>
    <cellStyle name="Percentá 4 3 3 2" xfId="756" xr:uid="{00000000-0005-0000-0000-000072070000}"/>
    <cellStyle name="Percentá 4 3 3 3" xfId="757" xr:uid="{00000000-0005-0000-0000-000073070000}"/>
    <cellStyle name="Percentá 4 3 3 4" xfId="758" xr:uid="{00000000-0005-0000-0000-000074070000}"/>
    <cellStyle name="Percentá 4 3 3 4 2" xfId="1060" xr:uid="{00000000-0005-0000-0000-000075070000}"/>
    <cellStyle name="Percentá 4 3 3 4 3" xfId="1294" xr:uid="{00000000-0005-0000-0000-000076070000}"/>
    <cellStyle name="Percentá 4 3 3 4 4" xfId="1528" xr:uid="{00000000-0005-0000-0000-000077070000}"/>
    <cellStyle name="Percentá 4 3 3 4 5" xfId="1762" xr:uid="{00000000-0005-0000-0000-000078070000}"/>
    <cellStyle name="Percentá 4 3 3 4 6" xfId="1996" xr:uid="{00000000-0005-0000-0000-000079070000}"/>
    <cellStyle name="Percentá 4 4" xfId="759" xr:uid="{00000000-0005-0000-0000-00007A070000}"/>
    <cellStyle name="Percentá 4 5" xfId="760" xr:uid="{00000000-0005-0000-0000-00007B070000}"/>
    <cellStyle name="Percentá 4 5 2" xfId="761" xr:uid="{00000000-0005-0000-0000-00007C070000}"/>
    <cellStyle name="Percentá 4 5 3" xfId="762" xr:uid="{00000000-0005-0000-0000-00007D070000}"/>
    <cellStyle name="Percentá 4 5 4" xfId="763" xr:uid="{00000000-0005-0000-0000-00007E070000}"/>
    <cellStyle name="Percentá 4 5 4 2" xfId="1061" xr:uid="{00000000-0005-0000-0000-00007F070000}"/>
    <cellStyle name="Percentá 4 5 4 3" xfId="1295" xr:uid="{00000000-0005-0000-0000-000080070000}"/>
    <cellStyle name="Percentá 4 5 4 4" xfId="1529" xr:uid="{00000000-0005-0000-0000-000081070000}"/>
    <cellStyle name="Percentá 4 5 4 5" xfId="1763" xr:uid="{00000000-0005-0000-0000-000082070000}"/>
    <cellStyle name="Percentá 4 5 4 6" xfId="1997" xr:uid="{00000000-0005-0000-0000-000083070000}"/>
    <cellStyle name="Percentá 5" xfId="764" xr:uid="{00000000-0005-0000-0000-000084070000}"/>
    <cellStyle name="Poznámka 2" xfId="765" xr:uid="{00000000-0005-0000-0000-000085070000}"/>
    <cellStyle name="Poznámka 2 2" xfId="766" xr:uid="{00000000-0005-0000-0000-000086070000}"/>
    <cellStyle name="Poznámka 2 2 2" xfId="767" xr:uid="{00000000-0005-0000-0000-000087070000}"/>
    <cellStyle name="Poznámka 2 3" xfId="768" xr:uid="{00000000-0005-0000-0000-000088070000}"/>
    <cellStyle name="Poznámka 2 3 2" xfId="769" xr:uid="{00000000-0005-0000-0000-000089070000}"/>
    <cellStyle name="Poznámka 2 3 2 2" xfId="770" xr:uid="{00000000-0005-0000-0000-00008A070000}"/>
    <cellStyle name="Poznámka 2 3 3" xfId="771" xr:uid="{00000000-0005-0000-0000-00008B070000}"/>
    <cellStyle name="Poznámka 2 3 3 2" xfId="772" xr:uid="{00000000-0005-0000-0000-00008C070000}"/>
    <cellStyle name="Poznámka 2 3 4" xfId="773" xr:uid="{00000000-0005-0000-0000-00008D070000}"/>
    <cellStyle name="Poznámka 2 4" xfId="774" xr:uid="{00000000-0005-0000-0000-00008E070000}"/>
    <cellStyle name="Poznámka 2 5" xfId="775" xr:uid="{00000000-0005-0000-0000-00008F070000}"/>
    <cellStyle name="Poznámka 2 6" xfId="776" xr:uid="{00000000-0005-0000-0000-000090070000}"/>
    <cellStyle name="Poznámka 3" xfId="777" xr:uid="{00000000-0005-0000-0000-000091070000}"/>
    <cellStyle name="Poznámka 3 2" xfId="778" xr:uid="{00000000-0005-0000-0000-000092070000}"/>
    <cellStyle name="Poznámka 4" xfId="779" xr:uid="{00000000-0005-0000-0000-000093070000}"/>
    <cellStyle name="Poznámka 4 2" xfId="780" xr:uid="{00000000-0005-0000-0000-000094070000}"/>
    <cellStyle name="Poznámka 5" xfId="781" xr:uid="{00000000-0005-0000-0000-000095070000}"/>
    <cellStyle name="Poznámka 5 2" xfId="782" xr:uid="{00000000-0005-0000-0000-000096070000}"/>
    <cellStyle name="Poznámka 5 2 2" xfId="783" xr:uid="{00000000-0005-0000-0000-000097070000}"/>
    <cellStyle name="Poznámka 5 3" xfId="784" xr:uid="{00000000-0005-0000-0000-000098070000}"/>
    <cellStyle name="Poznámka 5 3 2" xfId="785" xr:uid="{00000000-0005-0000-0000-000099070000}"/>
    <cellStyle name="Poznámka 5 4" xfId="786" xr:uid="{00000000-0005-0000-0000-00009A070000}"/>
    <cellStyle name="Poznámka 6" xfId="787" xr:uid="{00000000-0005-0000-0000-00009B070000}"/>
    <cellStyle name="Poznámka 6 2" xfId="788" xr:uid="{00000000-0005-0000-0000-00009C070000}"/>
    <cellStyle name="Poznámka 7" xfId="789" xr:uid="{00000000-0005-0000-0000-00009D070000}"/>
    <cellStyle name="Poznámka 7 2" xfId="1062" xr:uid="{00000000-0005-0000-0000-00009E070000}"/>
    <cellStyle name="Poznámka 7 3" xfId="1296" xr:uid="{00000000-0005-0000-0000-00009F070000}"/>
    <cellStyle name="Poznámka 7 4" xfId="1530" xr:uid="{00000000-0005-0000-0000-0000A0070000}"/>
    <cellStyle name="Poznámka 7 5" xfId="1764" xr:uid="{00000000-0005-0000-0000-0000A1070000}"/>
    <cellStyle name="Poznámka 7 6" xfId="1998" xr:uid="{00000000-0005-0000-0000-0000A2070000}"/>
    <cellStyle name="Poznámka 8" xfId="790" xr:uid="{00000000-0005-0000-0000-0000A3070000}"/>
    <cellStyle name="Poznámka 8 2" xfId="1063" xr:uid="{00000000-0005-0000-0000-0000A4070000}"/>
    <cellStyle name="Poznámka 8 3" xfId="1297" xr:uid="{00000000-0005-0000-0000-0000A5070000}"/>
    <cellStyle name="Poznámka 8 4" xfId="1531" xr:uid="{00000000-0005-0000-0000-0000A6070000}"/>
    <cellStyle name="Poznámka 8 5" xfId="1765" xr:uid="{00000000-0005-0000-0000-0000A7070000}"/>
    <cellStyle name="Poznámka 8 6" xfId="1999" xr:uid="{00000000-0005-0000-0000-0000A8070000}"/>
    <cellStyle name="Poznámka 9" xfId="791" xr:uid="{00000000-0005-0000-0000-0000A9070000}"/>
    <cellStyle name="Poznámka 9 2" xfId="1064" xr:uid="{00000000-0005-0000-0000-0000AA070000}"/>
    <cellStyle name="Poznámka 9 3" xfId="1298" xr:uid="{00000000-0005-0000-0000-0000AB070000}"/>
    <cellStyle name="Poznámka 9 4" xfId="1532" xr:uid="{00000000-0005-0000-0000-0000AC070000}"/>
    <cellStyle name="Poznámka 9 5" xfId="1766" xr:uid="{00000000-0005-0000-0000-0000AD070000}"/>
    <cellStyle name="Poznámka 9 6" xfId="2000" xr:uid="{00000000-0005-0000-0000-0000AE070000}"/>
    <cellStyle name="Prepojená bunka 2" xfId="792" xr:uid="{00000000-0005-0000-0000-0000AF070000}"/>
    <cellStyle name="Propojená buňka" xfId="793" xr:uid="{00000000-0005-0000-0000-0000B0070000}"/>
    <cellStyle name="Spolu 2" xfId="794" xr:uid="{00000000-0005-0000-0000-0000B1070000}"/>
    <cellStyle name="Správně" xfId="795" xr:uid="{00000000-0005-0000-0000-0000B2070000}"/>
    <cellStyle name="Styl 1" xfId="796" xr:uid="{00000000-0005-0000-0000-0000B3070000}"/>
    <cellStyle name="Styl 1 2" xfId="797" xr:uid="{00000000-0005-0000-0000-0000B4070000}"/>
    <cellStyle name="Styl 1 2 2" xfId="798" xr:uid="{00000000-0005-0000-0000-0000B5070000}"/>
    <cellStyle name="Štýl 1" xfId="799" xr:uid="{00000000-0005-0000-0000-0000B6070000}"/>
    <cellStyle name="Štýl 1 2" xfId="800" xr:uid="{00000000-0005-0000-0000-0000B7070000}"/>
    <cellStyle name="Štýl 1 2 2" xfId="801" xr:uid="{00000000-0005-0000-0000-0000B8070000}"/>
    <cellStyle name="Štýl 1 3" xfId="802" xr:uid="{00000000-0005-0000-0000-0000B9070000}"/>
    <cellStyle name="TEXT" xfId="803" xr:uid="{00000000-0005-0000-0000-0000BA070000}"/>
    <cellStyle name="Text upozornění" xfId="804" xr:uid="{00000000-0005-0000-0000-0000BB070000}"/>
    <cellStyle name="Text upozornenia 2" xfId="805" xr:uid="{00000000-0005-0000-0000-0000BC070000}"/>
    <cellStyle name="TEXT1" xfId="806" xr:uid="{00000000-0005-0000-0000-0000BD070000}"/>
    <cellStyle name="Titul 2" xfId="807" xr:uid="{00000000-0005-0000-0000-0000BE070000}"/>
    <cellStyle name="Vstup 2" xfId="808" xr:uid="{00000000-0005-0000-0000-0000BF070000}"/>
    <cellStyle name="Výpočet 2" xfId="809" xr:uid="{00000000-0005-0000-0000-0000C0070000}"/>
    <cellStyle name="Výstup 2" xfId="810" xr:uid="{00000000-0005-0000-0000-0000C1070000}"/>
    <cellStyle name="Vysvětlující text" xfId="811" xr:uid="{00000000-0005-0000-0000-0000C2070000}"/>
    <cellStyle name="Vysvetľujúci text 2" xfId="812" xr:uid="{00000000-0005-0000-0000-0000C3070000}"/>
    <cellStyle name="Zlá 2" xfId="813" xr:uid="{00000000-0005-0000-0000-0000C4070000}"/>
    <cellStyle name="Zvýraznění 1" xfId="814" xr:uid="{00000000-0005-0000-0000-0000C5070000}"/>
    <cellStyle name="Zvýraznění 2" xfId="815" xr:uid="{00000000-0005-0000-0000-0000C6070000}"/>
    <cellStyle name="Zvýraznění 3" xfId="816" xr:uid="{00000000-0005-0000-0000-0000C7070000}"/>
    <cellStyle name="Zvýraznění 4" xfId="817" xr:uid="{00000000-0005-0000-0000-0000C8070000}"/>
    <cellStyle name="Zvýraznění 5" xfId="818" xr:uid="{00000000-0005-0000-0000-0000C9070000}"/>
    <cellStyle name="Zvýraznění 6" xfId="819" xr:uid="{00000000-0005-0000-0000-0000CA070000}"/>
    <cellStyle name="Zvýraznenie1 2" xfId="820" xr:uid="{00000000-0005-0000-0000-0000CB070000}"/>
    <cellStyle name="Zvýraznenie2 2" xfId="821" xr:uid="{00000000-0005-0000-0000-0000CC070000}"/>
    <cellStyle name="Zvýraznenie3 2" xfId="822" xr:uid="{00000000-0005-0000-0000-0000CD070000}"/>
    <cellStyle name="Zvýraznenie4 2" xfId="823" xr:uid="{00000000-0005-0000-0000-0000CE070000}"/>
    <cellStyle name="Zvýraznenie5 2" xfId="824" xr:uid="{00000000-0005-0000-0000-0000CF070000}"/>
    <cellStyle name="Zvýraznenie6 2" xfId="825" xr:uid="{00000000-0005-0000-0000-0000D007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</xdr:row>
      <xdr:rowOff>1</xdr:rowOff>
    </xdr:from>
    <xdr:to>
      <xdr:col>13</xdr:col>
      <xdr:colOff>135255</xdr:colOff>
      <xdr:row>30</xdr:row>
      <xdr:rowOff>60119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6D71E282-F965-485A-AA0E-57E1F5ECA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63625" y="3209926"/>
          <a:ext cx="2781300" cy="1696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19921875" style="35" customWidth="1"/>
    <col min="6" max="6" width="10.19921875" style="88" bestFit="1" customWidth="1"/>
    <col min="7" max="7" width="5.09765625" style="35" customWidth="1"/>
    <col min="8" max="8" width="9.69921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69921875" style="35" bestFit="1" customWidth="1"/>
    <col min="16" max="16" width="10.69921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19921875" style="35" customWidth="1"/>
    <col min="262" max="262" width="10.19921875" style="35" bestFit="1" customWidth="1"/>
    <col min="263" max="263" width="5.09765625" style="35" customWidth="1"/>
    <col min="264" max="264" width="9.69921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69921875" style="35" bestFit="1" customWidth="1"/>
    <col min="272" max="272" width="10.69921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19921875" style="35" customWidth="1"/>
    <col min="518" max="518" width="10.19921875" style="35" bestFit="1" customWidth="1"/>
    <col min="519" max="519" width="5.09765625" style="35" customWidth="1"/>
    <col min="520" max="520" width="9.69921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69921875" style="35" bestFit="1" customWidth="1"/>
    <col min="528" max="528" width="10.69921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19921875" style="35" customWidth="1"/>
    <col min="774" max="774" width="10.19921875" style="35" bestFit="1" customWidth="1"/>
    <col min="775" max="775" width="5.09765625" style="35" customWidth="1"/>
    <col min="776" max="776" width="9.69921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69921875" style="35" bestFit="1" customWidth="1"/>
    <col min="784" max="784" width="10.69921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19921875" style="35" customWidth="1"/>
    <col min="1030" max="1030" width="10.19921875" style="35" bestFit="1" customWidth="1"/>
    <col min="1031" max="1031" width="5.09765625" style="35" customWidth="1"/>
    <col min="1032" max="1032" width="9.69921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69921875" style="35" bestFit="1" customWidth="1"/>
    <col min="1040" max="1040" width="10.69921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19921875" style="35" customWidth="1"/>
    <col min="1286" max="1286" width="10.19921875" style="35" bestFit="1" customWidth="1"/>
    <col min="1287" max="1287" width="5.09765625" style="35" customWidth="1"/>
    <col min="1288" max="1288" width="9.69921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69921875" style="35" bestFit="1" customWidth="1"/>
    <col min="1296" max="1296" width="10.69921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19921875" style="35" customWidth="1"/>
    <col min="1542" max="1542" width="10.19921875" style="35" bestFit="1" customWidth="1"/>
    <col min="1543" max="1543" width="5.09765625" style="35" customWidth="1"/>
    <col min="1544" max="1544" width="9.69921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69921875" style="35" bestFit="1" customWidth="1"/>
    <col min="1552" max="1552" width="10.69921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19921875" style="35" customWidth="1"/>
    <col min="1798" max="1798" width="10.19921875" style="35" bestFit="1" customWidth="1"/>
    <col min="1799" max="1799" width="5.09765625" style="35" customWidth="1"/>
    <col min="1800" max="1800" width="9.69921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69921875" style="35" bestFit="1" customWidth="1"/>
    <col min="1808" max="1808" width="10.69921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19921875" style="35" customWidth="1"/>
    <col min="2054" max="2054" width="10.19921875" style="35" bestFit="1" customWidth="1"/>
    <col min="2055" max="2055" width="5.09765625" style="35" customWidth="1"/>
    <col min="2056" max="2056" width="9.69921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69921875" style="35" bestFit="1" customWidth="1"/>
    <col min="2064" max="2064" width="10.69921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19921875" style="35" customWidth="1"/>
    <col min="2310" max="2310" width="10.19921875" style="35" bestFit="1" customWidth="1"/>
    <col min="2311" max="2311" width="5.09765625" style="35" customWidth="1"/>
    <col min="2312" max="2312" width="9.69921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69921875" style="35" bestFit="1" customWidth="1"/>
    <col min="2320" max="2320" width="10.69921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19921875" style="35" customWidth="1"/>
    <col min="2566" max="2566" width="10.19921875" style="35" bestFit="1" customWidth="1"/>
    <col min="2567" max="2567" width="5.09765625" style="35" customWidth="1"/>
    <col min="2568" max="2568" width="9.69921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69921875" style="35" bestFit="1" customWidth="1"/>
    <col min="2576" max="2576" width="10.69921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19921875" style="35" customWidth="1"/>
    <col min="2822" max="2822" width="10.19921875" style="35" bestFit="1" customWidth="1"/>
    <col min="2823" max="2823" width="5.09765625" style="35" customWidth="1"/>
    <col min="2824" max="2824" width="9.69921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69921875" style="35" bestFit="1" customWidth="1"/>
    <col min="2832" max="2832" width="10.69921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19921875" style="35" customWidth="1"/>
    <col min="3078" max="3078" width="10.19921875" style="35" bestFit="1" customWidth="1"/>
    <col min="3079" max="3079" width="5.09765625" style="35" customWidth="1"/>
    <col min="3080" max="3080" width="9.69921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69921875" style="35" bestFit="1" customWidth="1"/>
    <col min="3088" max="3088" width="10.69921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19921875" style="35" customWidth="1"/>
    <col min="3334" max="3334" width="10.19921875" style="35" bestFit="1" customWidth="1"/>
    <col min="3335" max="3335" width="5.09765625" style="35" customWidth="1"/>
    <col min="3336" max="3336" width="9.69921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69921875" style="35" bestFit="1" customWidth="1"/>
    <col min="3344" max="3344" width="10.69921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19921875" style="35" customWidth="1"/>
    <col min="3590" max="3590" width="10.19921875" style="35" bestFit="1" customWidth="1"/>
    <col min="3591" max="3591" width="5.09765625" style="35" customWidth="1"/>
    <col min="3592" max="3592" width="9.69921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69921875" style="35" bestFit="1" customWidth="1"/>
    <col min="3600" max="3600" width="10.69921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19921875" style="35" customWidth="1"/>
    <col min="3846" max="3846" width="10.19921875" style="35" bestFit="1" customWidth="1"/>
    <col min="3847" max="3847" width="5.09765625" style="35" customWidth="1"/>
    <col min="3848" max="3848" width="9.69921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69921875" style="35" bestFit="1" customWidth="1"/>
    <col min="3856" max="3856" width="10.69921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19921875" style="35" customWidth="1"/>
    <col min="4102" max="4102" width="10.19921875" style="35" bestFit="1" customWidth="1"/>
    <col min="4103" max="4103" width="5.09765625" style="35" customWidth="1"/>
    <col min="4104" max="4104" width="9.69921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69921875" style="35" bestFit="1" customWidth="1"/>
    <col min="4112" max="4112" width="10.69921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19921875" style="35" customWidth="1"/>
    <col min="4358" max="4358" width="10.19921875" style="35" bestFit="1" customWidth="1"/>
    <col min="4359" max="4359" width="5.09765625" style="35" customWidth="1"/>
    <col min="4360" max="4360" width="9.69921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69921875" style="35" bestFit="1" customWidth="1"/>
    <col min="4368" max="4368" width="10.69921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19921875" style="35" customWidth="1"/>
    <col min="4614" max="4614" width="10.19921875" style="35" bestFit="1" customWidth="1"/>
    <col min="4615" max="4615" width="5.09765625" style="35" customWidth="1"/>
    <col min="4616" max="4616" width="9.69921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69921875" style="35" bestFit="1" customWidth="1"/>
    <col min="4624" max="4624" width="10.69921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19921875" style="35" customWidth="1"/>
    <col min="4870" max="4870" width="10.19921875" style="35" bestFit="1" customWidth="1"/>
    <col min="4871" max="4871" width="5.09765625" style="35" customWidth="1"/>
    <col min="4872" max="4872" width="9.69921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69921875" style="35" bestFit="1" customWidth="1"/>
    <col min="4880" max="4880" width="10.69921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19921875" style="35" customWidth="1"/>
    <col min="5126" max="5126" width="10.19921875" style="35" bestFit="1" customWidth="1"/>
    <col min="5127" max="5127" width="5.09765625" style="35" customWidth="1"/>
    <col min="5128" max="5128" width="9.69921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69921875" style="35" bestFit="1" customWidth="1"/>
    <col min="5136" max="5136" width="10.69921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19921875" style="35" customWidth="1"/>
    <col min="5382" max="5382" width="10.19921875" style="35" bestFit="1" customWidth="1"/>
    <col min="5383" max="5383" width="5.09765625" style="35" customWidth="1"/>
    <col min="5384" max="5384" width="9.69921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69921875" style="35" bestFit="1" customWidth="1"/>
    <col min="5392" max="5392" width="10.69921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19921875" style="35" customWidth="1"/>
    <col min="5638" max="5638" width="10.19921875" style="35" bestFit="1" customWidth="1"/>
    <col min="5639" max="5639" width="5.09765625" style="35" customWidth="1"/>
    <col min="5640" max="5640" width="9.69921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69921875" style="35" bestFit="1" customWidth="1"/>
    <col min="5648" max="5648" width="10.69921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19921875" style="35" customWidth="1"/>
    <col min="5894" max="5894" width="10.19921875" style="35" bestFit="1" customWidth="1"/>
    <col min="5895" max="5895" width="5.09765625" style="35" customWidth="1"/>
    <col min="5896" max="5896" width="9.69921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69921875" style="35" bestFit="1" customWidth="1"/>
    <col min="5904" max="5904" width="10.69921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19921875" style="35" customWidth="1"/>
    <col min="6150" max="6150" width="10.19921875" style="35" bestFit="1" customWidth="1"/>
    <col min="6151" max="6151" width="5.09765625" style="35" customWidth="1"/>
    <col min="6152" max="6152" width="9.69921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69921875" style="35" bestFit="1" customWidth="1"/>
    <col min="6160" max="6160" width="10.69921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19921875" style="35" customWidth="1"/>
    <col min="6406" max="6406" width="10.19921875" style="35" bestFit="1" customWidth="1"/>
    <col min="6407" max="6407" width="5.09765625" style="35" customWidth="1"/>
    <col min="6408" max="6408" width="9.69921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69921875" style="35" bestFit="1" customWidth="1"/>
    <col min="6416" max="6416" width="10.69921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19921875" style="35" customWidth="1"/>
    <col min="6662" max="6662" width="10.19921875" style="35" bestFit="1" customWidth="1"/>
    <col min="6663" max="6663" width="5.09765625" style="35" customWidth="1"/>
    <col min="6664" max="6664" width="9.69921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69921875" style="35" bestFit="1" customWidth="1"/>
    <col min="6672" max="6672" width="10.69921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19921875" style="35" customWidth="1"/>
    <col min="6918" max="6918" width="10.19921875" style="35" bestFit="1" customWidth="1"/>
    <col min="6919" max="6919" width="5.09765625" style="35" customWidth="1"/>
    <col min="6920" max="6920" width="9.69921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69921875" style="35" bestFit="1" customWidth="1"/>
    <col min="6928" max="6928" width="10.69921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19921875" style="35" customWidth="1"/>
    <col min="7174" max="7174" width="10.19921875" style="35" bestFit="1" customWidth="1"/>
    <col min="7175" max="7175" width="5.09765625" style="35" customWidth="1"/>
    <col min="7176" max="7176" width="9.69921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69921875" style="35" bestFit="1" customWidth="1"/>
    <col min="7184" max="7184" width="10.69921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19921875" style="35" customWidth="1"/>
    <col min="7430" max="7430" width="10.19921875" style="35" bestFit="1" customWidth="1"/>
    <col min="7431" max="7431" width="5.09765625" style="35" customWidth="1"/>
    <col min="7432" max="7432" width="9.69921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69921875" style="35" bestFit="1" customWidth="1"/>
    <col min="7440" max="7440" width="10.69921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19921875" style="35" customWidth="1"/>
    <col min="7686" max="7686" width="10.19921875" style="35" bestFit="1" customWidth="1"/>
    <col min="7687" max="7687" width="5.09765625" style="35" customWidth="1"/>
    <col min="7688" max="7688" width="9.69921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69921875" style="35" bestFit="1" customWidth="1"/>
    <col min="7696" max="7696" width="10.69921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19921875" style="35" customWidth="1"/>
    <col min="7942" max="7942" width="10.19921875" style="35" bestFit="1" customWidth="1"/>
    <col min="7943" max="7943" width="5.09765625" style="35" customWidth="1"/>
    <col min="7944" max="7944" width="9.69921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69921875" style="35" bestFit="1" customWidth="1"/>
    <col min="7952" max="7952" width="10.69921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19921875" style="35" customWidth="1"/>
    <col min="8198" max="8198" width="10.19921875" style="35" bestFit="1" customWidth="1"/>
    <col min="8199" max="8199" width="5.09765625" style="35" customWidth="1"/>
    <col min="8200" max="8200" width="9.69921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69921875" style="35" bestFit="1" customWidth="1"/>
    <col min="8208" max="8208" width="10.69921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19921875" style="35" customWidth="1"/>
    <col min="8454" max="8454" width="10.19921875" style="35" bestFit="1" customWidth="1"/>
    <col min="8455" max="8455" width="5.09765625" style="35" customWidth="1"/>
    <col min="8456" max="8456" width="9.69921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69921875" style="35" bestFit="1" customWidth="1"/>
    <col min="8464" max="8464" width="10.69921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19921875" style="35" customWidth="1"/>
    <col min="8710" max="8710" width="10.19921875" style="35" bestFit="1" customWidth="1"/>
    <col min="8711" max="8711" width="5.09765625" style="35" customWidth="1"/>
    <col min="8712" max="8712" width="9.69921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69921875" style="35" bestFit="1" customWidth="1"/>
    <col min="8720" max="8720" width="10.69921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19921875" style="35" customWidth="1"/>
    <col min="8966" max="8966" width="10.19921875" style="35" bestFit="1" customWidth="1"/>
    <col min="8967" max="8967" width="5.09765625" style="35" customWidth="1"/>
    <col min="8968" max="8968" width="9.69921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69921875" style="35" bestFit="1" customWidth="1"/>
    <col min="8976" max="8976" width="10.69921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19921875" style="35" customWidth="1"/>
    <col min="9222" max="9222" width="10.19921875" style="35" bestFit="1" customWidth="1"/>
    <col min="9223" max="9223" width="5.09765625" style="35" customWidth="1"/>
    <col min="9224" max="9224" width="9.69921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69921875" style="35" bestFit="1" customWidth="1"/>
    <col min="9232" max="9232" width="10.69921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19921875" style="35" customWidth="1"/>
    <col min="9478" max="9478" width="10.19921875" style="35" bestFit="1" customWidth="1"/>
    <col min="9479" max="9479" width="5.09765625" style="35" customWidth="1"/>
    <col min="9480" max="9480" width="9.69921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69921875" style="35" bestFit="1" customWidth="1"/>
    <col min="9488" max="9488" width="10.69921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19921875" style="35" customWidth="1"/>
    <col min="9734" max="9734" width="10.19921875" style="35" bestFit="1" customWidth="1"/>
    <col min="9735" max="9735" width="5.09765625" style="35" customWidth="1"/>
    <col min="9736" max="9736" width="9.69921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69921875" style="35" bestFit="1" customWidth="1"/>
    <col min="9744" max="9744" width="10.69921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19921875" style="35" customWidth="1"/>
    <col min="9990" max="9990" width="10.19921875" style="35" bestFit="1" customWidth="1"/>
    <col min="9991" max="9991" width="5.09765625" style="35" customWidth="1"/>
    <col min="9992" max="9992" width="9.69921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69921875" style="35" bestFit="1" customWidth="1"/>
    <col min="10000" max="10000" width="10.69921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19921875" style="35" customWidth="1"/>
    <col min="10246" max="10246" width="10.19921875" style="35" bestFit="1" customWidth="1"/>
    <col min="10247" max="10247" width="5.09765625" style="35" customWidth="1"/>
    <col min="10248" max="10248" width="9.69921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69921875" style="35" bestFit="1" customWidth="1"/>
    <col min="10256" max="10256" width="10.69921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19921875" style="35" customWidth="1"/>
    <col min="10502" max="10502" width="10.19921875" style="35" bestFit="1" customWidth="1"/>
    <col min="10503" max="10503" width="5.09765625" style="35" customWidth="1"/>
    <col min="10504" max="10504" width="9.69921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69921875" style="35" bestFit="1" customWidth="1"/>
    <col min="10512" max="10512" width="10.69921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19921875" style="35" customWidth="1"/>
    <col min="10758" max="10758" width="10.19921875" style="35" bestFit="1" customWidth="1"/>
    <col min="10759" max="10759" width="5.09765625" style="35" customWidth="1"/>
    <col min="10760" max="10760" width="9.69921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69921875" style="35" bestFit="1" customWidth="1"/>
    <col min="10768" max="10768" width="10.69921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19921875" style="35" customWidth="1"/>
    <col min="11014" max="11014" width="10.19921875" style="35" bestFit="1" customWidth="1"/>
    <col min="11015" max="11015" width="5.09765625" style="35" customWidth="1"/>
    <col min="11016" max="11016" width="9.69921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69921875" style="35" bestFit="1" customWidth="1"/>
    <col min="11024" max="11024" width="10.69921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19921875" style="35" customWidth="1"/>
    <col min="11270" max="11270" width="10.19921875" style="35" bestFit="1" customWidth="1"/>
    <col min="11271" max="11271" width="5.09765625" style="35" customWidth="1"/>
    <col min="11272" max="11272" width="9.69921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69921875" style="35" bestFit="1" customWidth="1"/>
    <col min="11280" max="11280" width="10.69921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19921875" style="35" customWidth="1"/>
    <col min="11526" max="11526" width="10.19921875" style="35" bestFit="1" customWidth="1"/>
    <col min="11527" max="11527" width="5.09765625" style="35" customWidth="1"/>
    <col min="11528" max="11528" width="9.69921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69921875" style="35" bestFit="1" customWidth="1"/>
    <col min="11536" max="11536" width="10.69921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19921875" style="35" customWidth="1"/>
    <col min="11782" max="11782" width="10.19921875" style="35" bestFit="1" customWidth="1"/>
    <col min="11783" max="11783" width="5.09765625" style="35" customWidth="1"/>
    <col min="11784" max="11784" width="9.69921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69921875" style="35" bestFit="1" customWidth="1"/>
    <col min="11792" max="11792" width="10.69921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19921875" style="35" customWidth="1"/>
    <col min="12038" max="12038" width="10.19921875" style="35" bestFit="1" customWidth="1"/>
    <col min="12039" max="12039" width="5.09765625" style="35" customWidth="1"/>
    <col min="12040" max="12040" width="9.69921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69921875" style="35" bestFit="1" customWidth="1"/>
    <col min="12048" max="12048" width="10.69921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19921875" style="35" customWidth="1"/>
    <col min="12294" max="12294" width="10.19921875" style="35" bestFit="1" customWidth="1"/>
    <col min="12295" max="12295" width="5.09765625" style="35" customWidth="1"/>
    <col min="12296" max="12296" width="9.69921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69921875" style="35" bestFit="1" customWidth="1"/>
    <col min="12304" max="12304" width="10.69921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19921875" style="35" customWidth="1"/>
    <col min="12550" max="12550" width="10.19921875" style="35" bestFit="1" customWidth="1"/>
    <col min="12551" max="12551" width="5.09765625" style="35" customWidth="1"/>
    <col min="12552" max="12552" width="9.69921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69921875" style="35" bestFit="1" customWidth="1"/>
    <col min="12560" max="12560" width="10.69921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19921875" style="35" customWidth="1"/>
    <col min="12806" max="12806" width="10.19921875" style="35" bestFit="1" customWidth="1"/>
    <col min="12807" max="12807" width="5.09765625" style="35" customWidth="1"/>
    <col min="12808" max="12808" width="9.69921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69921875" style="35" bestFit="1" customWidth="1"/>
    <col min="12816" max="12816" width="10.69921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19921875" style="35" customWidth="1"/>
    <col min="13062" max="13062" width="10.19921875" style="35" bestFit="1" customWidth="1"/>
    <col min="13063" max="13063" width="5.09765625" style="35" customWidth="1"/>
    <col min="13064" max="13064" width="9.69921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69921875" style="35" bestFit="1" customWidth="1"/>
    <col min="13072" max="13072" width="10.69921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19921875" style="35" customWidth="1"/>
    <col min="13318" max="13318" width="10.19921875" style="35" bestFit="1" customWidth="1"/>
    <col min="13319" max="13319" width="5.09765625" style="35" customWidth="1"/>
    <col min="13320" max="13320" width="9.69921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69921875" style="35" bestFit="1" customWidth="1"/>
    <col min="13328" max="13328" width="10.69921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19921875" style="35" customWidth="1"/>
    <col min="13574" max="13574" width="10.19921875" style="35" bestFit="1" customWidth="1"/>
    <col min="13575" max="13575" width="5.09765625" style="35" customWidth="1"/>
    <col min="13576" max="13576" width="9.69921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69921875" style="35" bestFit="1" customWidth="1"/>
    <col min="13584" max="13584" width="10.69921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19921875" style="35" customWidth="1"/>
    <col min="13830" max="13830" width="10.19921875" style="35" bestFit="1" customWidth="1"/>
    <col min="13831" max="13831" width="5.09765625" style="35" customWidth="1"/>
    <col min="13832" max="13832" width="9.69921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69921875" style="35" bestFit="1" customWidth="1"/>
    <col min="13840" max="13840" width="10.69921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19921875" style="35" customWidth="1"/>
    <col min="14086" max="14086" width="10.19921875" style="35" bestFit="1" customWidth="1"/>
    <col min="14087" max="14087" width="5.09765625" style="35" customWidth="1"/>
    <col min="14088" max="14088" width="9.69921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69921875" style="35" bestFit="1" customWidth="1"/>
    <col min="14096" max="14096" width="10.69921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19921875" style="35" customWidth="1"/>
    <col min="14342" max="14342" width="10.19921875" style="35" bestFit="1" customWidth="1"/>
    <col min="14343" max="14343" width="5.09765625" style="35" customWidth="1"/>
    <col min="14344" max="14344" width="9.69921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69921875" style="35" bestFit="1" customWidth="1"/>
    <col min="14352" max="14352" width="10.69921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19921875" style="35" customWidth="1"/>
    <col min="14598" max="14598" width="10.19921875" style="35" bestFit="1" customWidth="1"/>
    <col min="14599" max="14599" width="5.09765625" style="35" customWidth="1"/>
    <col min="14600" max="14600" width="9.69921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69921875" style="35" bestFit="1" customWidth="1"/>
    <col min="14608" max="14608" width="10.69921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19921875" style="35" customWidth="1"/>
    <col min="14854" max="14854" width="10.19921875" style="35" bestFit="1" customWidth="1"/>
    <col min="14855" max="14855" width="5.09765625" style="35" customWidth="1"/>
    <col min="14856" max="14856" width="9.69921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69921875" style="35" bestFit="1" customWidth="1"/>
    <col min="14864" max="14864" width="10.69921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19921875" style="35" customWidth="1"/>
    <col min="15110" max="15110" width="10.19921875" style="35" bestFit="1" customWidth="1"/>
    <col min="15111" max="15111" width="5.09765625" style="35" customWidth="1"/>
    <col min="15112" max="15112" width="9.69921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69921875" style="35" bestFit="1" customWidth="1"/>
    <col min="15120" max="15120" width="10.69921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19921875" style="35" customWidth="1"/>
    <col min="15366" max="15366" width="10.19921875" style="35" bestFit="1" customWidth="1"/>
    <col min="15367" max="15367" width="5.09765625" style="35" customWidth="1"/>
    <col min="15368" max="15368" width="9.69921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69921875" style="35" bestFit="1" customWidth="1"/>
    <col min="15376" max="15376" width="10.69921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19921875" style="35" customWidth="1"/>
    <col min="15622" max="15622" width="10.19921875" style="35" bestFit="1" customWidth="1"/>
    <col min="15623" max="15623" width="5.09765625" style="35" customWidth="1"/>
    <col min="15624" max="15624" width="9.69921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69921875" style="35" bestFit="1" customWidth="1"/>
    <col min="15632" max="15632" width="10.69921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19921875" style="35" customWidth="1"/>
    <col min="15878" max="15878" width="10.19921875" style="35" bestFit="1" customWidth="1"/>
    <col min="15879" max="15879" width="5.09765625" style="35" customWidth="1"/>
    <col min="15880" max="15880" width="9.69921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69921875" style="35" bestFit="1" customWidth="1"/>
    <col min="15888" max="15888" width="10.69921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19921875" style="35" customWidth="1"/>
    <col min="16134" max="16134" width="10.19921875" style="35" bestFit="1" customWidth="1"/>
    <col min="16135" max="16135" width="5.09765625" style="35" customWidth="1"/>
    <col min="16136" max="16136" width="9.69921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69921875" style="35" bestFit="1" customWidth="1"/>
    <col min="16144" max="16144" width="10.69921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960" t="s">
        <v>11</v>
      </c>
      <c r="F5" s="961"/>
      <c r="G5" s="964" t="s">
        <v>12</v>
      </c>
      <c r="H5" s="966" t="s">
        <v>13</v>
      </c>
      <c r="I5" s="105" t="s">
        <v>14</v>
      </c>
      <c r="L5" s="106"/>
      <c r="O5" s="968" t="s">
        <v>15</v>
      </c>
      <c r="P5" s="968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962"/>
      <c r="F6" s="963"/>
      <c r="G6" s="965"/>
      <c r="H6" s="967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3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3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26.4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969">
        <f>O220-P220</f>
        <v>7299.2525500000029</v>
      </c>
      <c r="P221" s="970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971" t="s">
        <v>251</v>
      </c>
      <c r="P222" s="972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4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5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6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6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6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6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6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959"/>
      <c r="K705" s="959"/>
      <c r="L705" s="959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26.4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.4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7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7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7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7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7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7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7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7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7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2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7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7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7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7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7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7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7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8"/>
      <c r="I1200" s="171"/>
      <c r="J1200" s="172"/>
      <c r="O1200" s="35"/>
      <c r="P1200" s="35"/>
    </row>
    <row r="1201" spans="1:16" s="173" customFormat="1">
      <c r="C1201" s="171"/>
      <c r="H1201" s="298"/>
      <c r="I1201" s="171"/>
      <c r="J1201" s="172"/>
      <c r="O1201" s="35"/>
      <c r="P1201" s="35"/>
    </row>
    <row r="1202" spans="1:16" s="173" customFormat="1">
      <c r="C1202" s="171"/>
      <c r="H1202" s="298"/>
      <c r="I1202" s="171"/>
      <c r="J1202" s="172"/>
      <c r="O1202" s="35"/>
      <c r="P1202" s="35"/>
    </row>
    <row r="1203" spans="1:16" s="173" customFormat="1">
      <c r="C1203" s="171"/>
      <c r="H1203" s="298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9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IS448"/>
  <sheetViews>
    <sheetView tabSelected="1" zoomScaleNormal="100" zoomScaleSheetLayoutView="90" workbookViewId="0">
      <pane ySplit="6" topLeftCell="A10" activePane="bottomLeft" state="frozen"/>
      <selection pane="bottomLeft" activeCell="H125" sqref="H125"/>
    </sheetView>
  </sheetViews>
  <sheetFormatPr defaultColWidth="8.19921875" defaultRowHeight="13.8"/>
  <cols>
    <col min="1" max="1" width="4.19921875" style="570" customWidth="1"/>
    <col min="2" max="2" width="8" style="570" customWidth="1"/>
    <col min="3" max="3" width="8.5" style="571" customWidth="1"/>
    <col min="4" max="4" width="11.09765625" style="570" customWidth="1"/>
    <col min="5" max="5" width="48.09765625" style="570" customWidth="1"/>
    <col min="6" max="6" width="10.19921875" style="573" bestFit="1" customWidth="1"/>
    <col min="7" max="7" width="5.09765625" style="570" customWidth="1"/>
    <col min="8" max="8" width="9.69921875" style="574" bestFit="1" customWidth="1"/>
    <col min="9" max="9" width="8" style="567" hidden="1" customWidth="1"/>
    <col min="10" max="10" width="12.19921875" style="575" hidden="1" customWidth="1"/>
    <col min="11" max="11" width="12.69921875" style="576" hidden="1" customWidth="1"/>
    <col min="12" max="12" width="11" style="576" hidden="1" customWidth="1"/>
    <col min="13" max="13" width="12.19921875" style="567" hidden="1" customWidth="1"/>
    <col min="14" max="14" width="11.5" style="567" hidden="1" customWidth="1"/>
    <col min="15" max="15" width="3.69921875" style="576" hidden="1" customWidth="1"/>
    <col min="16" max="16" width="59.69921875" style="576" hidden="1" customWidth="1"/>
    <col min="17" max="17" width="9.69921875" style="576" customWidth="1"/>
    <col min="18" max="18" width="95.69921875" style="576" bestFit="1" customWidth="1"/>
    <col min="19" max="253" width="8.19921875" style="576"/>
    <col min="254" max="254" width="4.19921875" style="576" customWidth="1"/>
    <col min="255" max="255" width="8" style="576" customWidth="1"/>
    <col min="256" max="256" width="8.09765625" style="576" bestFit="1" customWidth="1"/>
    <col min="257" max="257" width="11.09765625" style="576" customWidth="1"/>
    <col min="258" max="258" width="47.19921875" style="576" customWidth="1"/>
    <col min="259" max="259" width="10.19921875" style="576" bestFit="1" customWidth="1"/>
    <col min="260" max="260" width="5.09765625" style="576" customWidth="1"/>
    <col min="261" max="261" width="9.69921875" style="576" bestFit="1" customWidth="1"/>
    <col min="262" max="262" width="8.19921875" style="576"/>
    <col min="263" max="263" width="13.09765625" style="576" customWidth="1"/>
    <col min="264" max="264" width="13.59765625" style="576" customWidth="1"/>
    <col min="265" max="265" width="11.19921875" style="576" customWidth="1"/>
    <col min="266" max="267" width="8.19921875" style="576"/>
    <col min="268" max="268" width="8.69921875" style="576" bestFit="1" customWidth="1"/>
    <col min="269" max="269" width="10.69921875" style="576" bestFit="1" customWidth="1"/>
    <col min="270" max="509" width="8.19921875" style="576"/>
    <col min="510" max="510" width="4.19921875" style="576" customWidth="1"/>
    <col min="511" max="511" width="8" style="576" customWidth="1"/>
    <col min="512" max="512" width="8.09765625" style="576" bestFit="1" customWidth="1"/>
    <col min="513" max="513" width="11.09765625" style="576" customWidth="1"/>
    <col min="514" max="514" width="47.19921875" style="576" customWidth="1"/>
    <col min="515" max="515" width="10.19921875" style="576" bestFit="1" customWidth="1"/>
    <col min="516" max="516" width="5.09765625" style="576" customWidth="1"/>
    <col min="517" max="517" width="9.69921875" style="576" bestFit="1" customWidth="1"/>
    <col min="518" max="518" width="8.19921875" style="576"/>
    <col min="519" max="519" width="13.09765625" style="576" customWidth="1"/>
    <col min="520" max="520" width="13.59765625" style="576" customWidth="1"/>
    <col min="521" max="521" width="11.19921875" style="576" customWidth="1"/>
    <col min="522" max="523" width="8.19921875" style="576"/>
    <col min="524" max="524" width="8.69921875" style="576" bestFit="1" customWidth="1"/>
    <col min="525" max="525" width="10.69921875" style="576" bestFit="1" customWidth="1"/>
    <col min="526" max="765" width="8.19921875" style="576"/>
    <col min="766" max="766" width="4.19921875" style="576" customWidth="1"/>
    <col min="767" max="767" width="8" style="576" customWidth="1"/>
    <col min="768" max="768" width="8.09765625" style="576" bestFit="1" customWidth="1"/>
    <col min="769" max="769" width="11.09765625" style="576" customWidth="1"/>
    <col min="770" max="770" width="47.19921875" style="576" customWidth="1"/>
    <col min="771" max="771" width="10.19921875" style="576" bestFit="1" customWidth="1"/>
    <col min="772" max="772" width="5.09765625" style="576" customWidth="1"/>
    <col min="773" max="773" width="9.69921875" style="576" bestFit="1" customWidth="1"/>
    <col min="774" max="774" width="8.19921875" style="576"/>
    <col min="775" max="775" width="13.09765625" style="576" customWidth="1"/>
    <col min="776" max="776" width="13.59765625" style="576" customWidth="1"/>
    <col min="777" max="777" width="11.19921875" style="576" customWidth="1"/>
    <col min="778" max="779" width="8.19921875" style="576"/>
    <col min="780" max="780" width="8.69921875" style="576" bestFit="1" customWidth="1"/>
    <col min="781" max="781" width="10.69921875" style="576" bestFit="1" customWidth="1"/>
    <col min="782" max="1021" width="8.19921875" style="576"/>
    <col min="1022" max="1022" width="4.19921875" style="576" customWidth="1"/>
    <col min="1023" max="1023" width="8" style="576" customWidth="1"/>
    <col min="1024" max="1024" width="8.09765625" style="576" bestFit="1" customWidth="1"/>
    <col min="1025" max="1025" width="11.09765625" style="576" customWidth="1"/>
    <col min="1026" max="1026" width="47.19921875" style="576" customWidth="1"/>
    <col min="1027" max="1027" width="10.19921875" style="576" bestFit="1" customWidth="1"/>
    <col min="1028" max="1028" width="5.09765625" style="576" customWidth="1"/>
    <col min="1029" max="1029" width="9.69921875" style="576" bestFit="1" customWidth="1"/>
    <col min="1030" max="1030" width="8.19921875" style="576"/>
    <col min="1031" max="1031" width="13.09765625" style="576" customWidth="1"/>
    <col min="1032" max="1032" width="13.59765625" style="576" customWidth="1"/>
    <col min="1033" max="1033" width="11.19921875" style="576" customWidth="1"/>
    <col min="1034" max="1035" width="8.19921875" style="576"/>
    <col min="1036" max="1036" width="8.69921875" style="576" bestFit="1" customWidth="1"/>
    <col min="1037" max="1037" width="10.69921875" style="576" bestFit="1" customWidth="1"/>
    <col min="1038" max="1277" width="8.19921875" style="576"/>
    <col min="1278" max="1278" width="4.19921875" style="576" customWidth="1"/>
    <col min="1279" max="1279" width="8" style="576" customWidth="1"/>
    <col min="1280" max="1280" width="8.09765625" style="576" bestFit="1" customWidth="1"/>
    <col min="1281" max="1281" width="11.09765625" style="576" customWidth="1"/>
    <col min="1282" max="1282" width="47.19921875" style="576" customWidth="1"/>
    <col min="1283" max="1283" width="10.19921875" style="576" bestFit="1" customWidth="1"/>
    <col min="1284" max="1284" width="5.09765625" style="576" customWidth="1"/>
    <col min="1285" max="1285" width="9.69921875" style="576" bestFit="1" customWidth="1"/>
    <col min="1286" max="1286" width="8.19921875" style="576"/>
    <col min="1287" max="1287" width="13.09765625" style="576" customWidth="1"/>
    <col min="1288" max="1288" width="13.59765625" style="576" customWidth="1"/>
    <col min="1289" max="1289" width="11.19921875" style="576" customWidth="1"/>
    <col min="1290" max="1291" width="8.19921875" style="576"/>
    <col min="1292" max="1292" width="8.69921875" style="576" bestFit="1" customWidth="1"/>
    <col min="1293" max="1293" width="10.69921875" style="576" bestFit="1" customWidth="1"/>
    <col min="1294" max="1533" width="8.19921875" style="576"/>
    <col min="1534" max="1534" width="4.19921875" style="576" customWidth="1"/>
    <col min="1535" max="1535" width="8" style="576" customWidth="1"/>
    <col min="1536" max="1536" width="8.09765625" style="576" bestFit="1" customWidth="1"/>
    <col min="1537" max="1537" width="11.09765625" style="576" customWidth="1"/>
    <col min="1538" max="1538" width="47.19921875" style="576" customWidth="1"/>
    <col min="1539" max="1539" width="10.19921875" style="576" bestFit="1" customWidth="1"/>
    <col min="1540" max="1540" width="5.09765625" style="576" customWidth="1"/>
    <col min="1541" max="1541" width="9.69921875" style="576" bestFit="1" customWidth="1"/>
    <col min="1542" max="1542" width="8.19921875" style="576"/>
    <col min="1543" max="1543" width="13.09765625" style="576" customWidth="1"/>
    <col min="1544" max="1544" width="13.59765625" style="576" customWidth="1"/>
    <col min="1545" max="1545" width="11.19921875" style="576" customWidth="1"/>
    <col min="1546" max="1547" width="8.19921875" style="576"/>
    <col min="1548" max="1548" width="8.69921875" style="576" bestFit="1" customWidth="1"/>
    <col min="1549" max="1549" width="10.69921875" style="576" bestFit="1" customWidth="1"/>
    <col min="1550" max="1789" width="8.19921875" style="576"/>
    <col min="1790" max="1790" width="4.19921875" style="576" customWidth="1"/>
    <col min="1791" max="1791" width="8" style="576" customWidth="1"/>
    <col min="1792" max="1792" width="8.09765625" style="576" bestFit="1" customWidth="1"/>
    <col min="1793" max="1793" width="11.09765625" style="576" customWidth="1"/>
    <col min="1794" max="1794" width="47.19921875" style="576" customWidth="1"/>
    <col min="1795" max="1795" width="10.19921875" style="576" bestFit="1" customWidth="1"/>
    <col min="1796" max="1796" width="5.09765625" style="576" customWidth="1"/>
    <col min="1797" max="1797" width="9.69921875" style="576" bestFit="1" customWidth="1"/>
    <col min="1798" max="1798" width="8.19921875" style="576"/>
    <col min="1799" max="1799" width="13.09765625" style="576" customWidth="1"/>
    <col min="1800" max="1800" width="13.59765625" style="576" customWidth="1"/>
    <col min="1801" max="1801" width="11.19921875" style="576" customWidth="1"/>
    <col min="1802" max="1803" width="8.19921875" style="576"/>
    <col min="1804" max="1804" width="8.69921875" style="576" bestFit="1" customWidth="1"/>
    <col min="1805" max="1805" width="10.69921875" style="576" bestFit="1" customWidth="1"/>
    <col min="1806" max="2045" width="8.19921875" style="576"/>
    <col min="2046" max="2046" width="4.19921875" style="576" customWidth="1"/>
    <col min="2047" max="2047" width="8" style="576" customWidth="1"/>
    <col min="2048" max="2048" width="8.09765625" style="576" bestFit="1" customWidth="1"/>
    <col min="2049" max="2049" width="11.09765625" style="576" customWidth="1"/>
    <col min="2050" max="2050" width="47.19921875" style="576" customWidth="1"/>
    <col min="2051" max="2051" width="10.19921875" style="576" bestFit="1" customWidth="1"/>
    <col min="2052" max="2052" width="5.09765625" style="576" customWidth="1"/>
    <col min="2053" max="2053" width="9.69921875" style="576" bestFit="1" customWidth="1"/>
    <col min="2054" max="2054" width="8.19921875" style="576"/>
    <col min="2055" max="2055" width="13.09765625" style="576" customWidth="1"/>
    <col min="2056" max="2056" width="13.59765625" style="576" customWidth="1"/>
    <col min="2057" max="2057" width="11.19921875" style="576" customWidth="1"/>
    <col min="2058" max="2059" width="8.19921875" style="576"/>
    <col min="2060" max="2060" width="8.69921875" style="576" bestFit="1" customWidth="1"/>
    <col min="2061" max="2061" width="10.69921875" style="576" bestFit="1" customWidth="1"/>
    <col min="2062" max="2301" width="8.19921875" style="576"/>
    <col min="2302" max="2302" width="4.19921875" style="576" customWidth="1"/>
    <col min="2303" max="2303" width="8" style="576" customWidth="1"/>
    <col min="2304" max="2304" width="8.09765625" style="576" bestFit="1" customWidth="1"/>
    <col min="2305" max="2305" width="11.09765625" style="576" customWidth="1"/>
    <col min="2306" max="2306" width="47.19921875" style="576" customWidth="1"/>
    <col min="2307" max="2307" width="10.19921875" style="576" bestFit="1" customWidth="1"/>
    <col min="2308" max="2308" width="5.09765625" style="576" customWidth="1"/>
    <col min="2309" max="2309" width="9.69921875" style="576" bestFit="1" customWidth="1"/>
    <col min="2310" max="2310" width="8.19921875" style="576"/>
    <col min="2311" max="2311" width="13.09765625" style="576" customWidth="1"/>
    <col min="2312" max="2312" width="13.59765625" style="576" customWidth="1"/>
    <col min="2313" max="2313" width="11.19921875" style="576" customWidth="1"/>
    <col min="2314" max="2315" width="8.19921875" style="576"/>
    <col min="2316" max="2316" width="8.69921875" style="576" bestFit="1" customWidth="1"/>
    <col min="2317" max="2317" width="10.69921875" style="576" bestFit="1" customWidth="1"/>
    <col min="2318" max="2557" width="8.19921875" style="576"/>
    <col min="2558" max="2558" width="4.19921875" style="576" customWidth="1"/>
    <col min="2559" max="2559" width="8" style="576" customWidth="1"/>
    <col min="2560" max="2560" width="8.09765625" style="576" bestFit="1" customWidth="1"/>
    <col min="2561" max="2561" width="11.09765625" style="576" customWidth="1"/>
    <col min="2562" max="2562" width="47.19921875" style="576" customWidth="1"/>
    <col min="2563" max="2563" width="10.19921875" style="576" bestFit="1" customWidth="1"/>
    <col min="2564" max="2564" width="5.09765625" style="576" customWidth="1"/>
    <col min="2565" max="2565" width="9.69921875" style="576" bestFit="1" customWidth="1"/>
    <col min="2566" max="2566" width="8.19921875" style="576"/>
    <col min="2567" max="2567" width="13.09765625" style="576" customWidth="1"/>
    <col min="2568" max="2568" width="13.59765625" style="576" customWidth="1"/>
    <col min="2569" max="2569" width="11.19921875" style="576" customWidth="1"/>
    <col min="2570" max="2571" width="8.19921875" style="576"/>
    <col min="2572" max="2572" width="8.69921875" style="576" bestFit="1" customWidth="1"/>
    <col min="2573" max="2573" width="10.69921875" style="576" bestFit="1" customWidth="1"/>
    <col min="2574" max="2813" width="8.19921875" style="576"/>
    <col min="2814" max="2814" width="4.19921875" style="576" customWidth="1"/>
    <col min="2815" max="2815" width="8" style="576" customWidth="1"/>
    <col min="2816" max="2816" width="8.09765625" style="576" bestFit="1" customWidth="1"/>
    <col min="2817" max="2817" width="11.09765625" style="576" customWidth="1"/>
    <col min="2818" max="2818" width="47.19921875" style="576" customWidth="1"/>
    <col min="2819" max="2819" width="10.19921875" style="576" bestFit="1" customWidth="1"/>
    <col min="2820" max="2820" width="5.09765625" style="576" customWidth="1"/>
    <col min="2821" max="2821" width="9.69921875" style="576" bestFit="1" customWidth="1"/>
    <col min="2822" max="2822" width="8.19921875" style="576"/>
    <col min="2823" max="2823" width="13.09765625" style="576" customWidth="1"/>
    <col min="2824" max="2824" width="13.59765625" style="576" customWidth="1"/>
    <col min="2825" max="2825" width="11.19921875" style="576" customWidth="1"/>
    <col min="2826" max="2827" width="8.19921875" style="576"/>
    <col min="2828" max="2828" width="8.69921875" style="576" bestFit="1" customWidth="1"/>
    <col min="2829" max="2829" width="10.69921875" style="576" bestFit="1" customWidth="1"/>
    <col min="2830" max="3069" width="8.19921875" style="576"/>
    <col min="3070" max="3070" width="4.19921875" style="576" customWidth="1"/>
    <col min="3071" max="3071" width="8" style="576" customWidth="1"/>
    <col min="3072" max="3072" width="8.09765625" style="576" bestFit="1" customWidth="1"/>
    <col min="3073" max="3073" width="11.09765625" style="576" customWidth="1"/>
    <col min="3074" max="3074" width="47.19921875" style="576" customWidth="1"/>
    <col min="3075" max="3075" width="10.19921875" style="576" bestFit="1" customWidth="1"/>
    <col min="3076" max="3076" width="5.09765625" style="576" customWidth="1"/>
    <col min="3077" max="3077" width="9.69921875" style="576" bestFit="1" customWidth="1"/>
    <col min="3078" max="3078" width="8.19921875" style="576"/>
    <col min="3079" max="3079" width="13.09765625" style="576" customWidth="1"/>
    <col min="3080" max="3080" width="13.59765625" style="576" customWidth="1"/>
    <col min="3081" max="3081" width="11.19921875" style="576" customWidth="1"/>
    <col min="3082" max="3083" width="8.19921875" style="576"/>
    <col min="3084" max="3084" width="8.69921875" style="576" bestFit="1" customWidth="1"/>
    <col min="3085" max="3085" width="10.69921875" style="576" bestFit="1" customWidth="1"/>
    <col min="3086" max="3325" width="8.19921875" style="576"/>
    <col min="3326" max="3326" width="4.19921875" style="576" customWidth="1"/>
    <col min="3327" max="3327" width="8" style="576" customWidth="1"/>
    <col min="3328" max="3328" width="8.09765625" style="576" bestFit="1" customWidth="1"/>
    <col min="3329" max="3329" width="11.09765625" style="576" customWidth="1"/>
    <col min="3330" max="3330" width="47.19921875" style="576" customWidth="1"/>
    <col min="3331" max="3331" width="10.19921875" style="576" bestFit="1" customWidth="1"/>
    <col min="3332" max="3332" width="5.09765625" style="576" customWidth="1"/>
    <col min="3333" max="3333" width="9.69921875" style="576" bestFit="1" customWidth="1"/>
    <col min="3334" max="3334" width="8.19921875" style="576"/>
    <col min="3335" max="3335" width="13.09765625" style="576" customWidth="1"/>
    <col min="3336" max="3336" width="13.59765625" style="576" customWidth="1"/>
    <col min="3337" max="3337" width="11.19921875" style="576" customWidth="1"/>
    <col min="3338" max="3339" width="8.19921875" style="576"/>
    <col min="3340" max="3340" width="8.69921875" style="576" bestFit="1" customWidth="1"/>
    <col min="3341" max="3341" width="10.69921875" style="576" bestFit="1" customWidth="1"/>
    <col min="3342" max="3581" width="8.19921875" style="576"/>
    <col min="3582" max="3582" width="4.19921875" style="576" customWidth="1"/>
    <col min="3583" max="3583" width="8" style="576" customWidth="1"/>
    <col min="3584" max="3584" width="8.09765625" style="576" bestFit="1" customWidth="1"/>
    <col min="3585" max="3585" width="11.09765625" style="576" customWidth="1"/>
    <col min="3586" max="3586" width="47.19921875" style="576" customWidth="1"/>
    <col min="3587" max="3587" width="10.19921875" style="576" bestFit="1" customWidth="1"/>
    <col min="3588" max="3588" width="5.09765625" style="576" customWidth="1"/>
    <col min="3589" max="3589" width="9.69921875" style="576" bestFit="1" customWidth="1"/>
    <col min="3590" max="3590" width="8.19921875" style="576"/>
    <col min="3591" max="3591" width="13.09765625" style="576" customWidth="1"/>
    <col min="3592" max="3592" width="13.59765625" style="576" customWidth="1"/>
    <col min="3593" max="3593" width="11.19921875" style="576" customWidth="1"/>
    <col min="3594" max="3595" width="8.19921875" style="576"/>
    <col min="3596" max="3596" width="8.69921875" style="576" bestFit="1" customWidth="1"/>
    <col min="3597" max="3597" width="10.69921875" style="576" bestFit="1" customWidth="1"/>
    <col min="3598" max="3837" width="8.19921875" style="576"/>
    <col min="3838" max="3838" width="4.19921875" style="576" customWidth="1"/>
    <col min="3839" max="3839" width="8" style="576" customWidth="1"/>
    <col min="3840" max="3840" width="8.09765625" style="576" bestFit="1" customWidth="1"/>
    <col min="3841" max="3841" width="11.09765625" style="576" customWidth="1"/>
    <col min="3842" max="3842" width="47.19921875" style="576" customWidth="1"/>
    <col min="3843" max="3843" width="10.19921875" style="576" bestFit="1" customWidth="1"/>
    <col min="3844" max="3844" width="5.09765625" style="576" customWidth="1"/>
    <col min="3845" max="3845" width="9.69921875" style="576" bestFit="1" customWidth="1"/>
    <col min="3846" max="3846" width="8.19921875" style="576"/>
    <col min="3847" max="3847" width="13.09765625" style="576" customWidth="1"/>
    <col min="3848" max="3848" width="13.59765625" style="576" customWidth="1"/>
    <col min="3849" max="3849" width="11.19921875" style="576" customWidth="1"/>
    <col min="3850" max="3851" width="8.19921875" style="576"/>
    <col min="3852" max="3852" width="8.69921875" style="576" bestFit="1" customWidth="1"/>
    <col min="3853" max="3853" width="10.69921875" style="576" bestFit="1" customWidth="1"/>
    <col min="3854" max="4093" width="8.19921875" style="576"/>
    <col min="4094" max="4094" width="4.19921875" style="576" customWidth="1"/>
    <col min="4095" max="4095" width="8" style="576" customWidth="1"/>
    <col min="4096" max="4096" width="8.09765625" style="576" bestFit="1" customWidth="1"/>
    <col min="4097" max="4097" width="11.09765625" style="576" customWidth="1"/>
    <col min="4098" max="4098" width="47.19921875" style="576" customWidth="1"/>
    <col min="4099" max="4099" width="10.19921875" style="576" bestFit="1" customWidth="1"/>
    <col min="4100" max="4100" width="5.09765625" style="576" customWidth="1"/>
    <col min="4101" max="4101" width="9.69921875" style="576" bestFit="1" customWidth="1"/>
    <col min="4102" max="4102" width="8.19921875" style="576"/>
    <col min="4103" max="4103" width="13.09765625" style="576" customWidth="1"/>
    <col min="4104" max="4104" width="13.59765625" style="576" customWidth="1"/>
    <col min="4105" max="4105" width="11.19921875" style="576" customWidth="1"/>
    <col min="4106" max="4107" width="8.19921875" style="576"/>
    <col min="4108" max="4108" width="8.69921875" style="576" bestFit="1" customWidth="1"/>
    <col min="4109" max="4109" width="10.69921875" style="576" bestFit="1" customWidth="1"/>
    <col min="4110" max="4349" width="8.19921875" style="576"/>
    <col min="4350" max="4350" width="4.19921875" style="576" customWidth="1"/>
    <col min="4351" max="4351" width="8" style="576" customWidth="1"/>
    <col min="4352" max="4352" width="8.09765625" style="576" bestFit="1" customWidth="1"/>
    <col min="4353" max="4353" width="11.09765625" style="576" customWidth="1"/>
    <col min="4354" max="4354" width="47.19921875" style="576" customWidth="1"/>
    <col min="4355" max="4355" width="10.19921875" style="576" bestFit="1" customWidth="1"/>
    <col min="4356" max="4356" width="5.09765625" style="576" customWidth="1"/>
    <col min="4357" max="4357" width="9.69921875" style="576" bestFit="1" customWidth="1"/>
    <col min="4358" max="4358" width="8.19921875" style="576"/>
    <col min="4359" max="4359" width="13.09765625" style="576" customWidth="1"/>
    <col min="4360" max="4360" width="13.59765625" style="576" customWidth="1"/>
    <col min="4361" max="4361" width="11.19921875" style="576" customWidth="1"/>
    <col min="4362" max="4363" width="8.19921875" style="576"/>
    <col min="4364" max="4364" width="8.69921875" style="576" bestFit="1" customWidth="1"/>
    <col min="4365" max="4365" width="10.69921875" style="576" bestFit="1" customWidth="1"/>
    <col min="4366" max="4605" width="8.19921875" style="576"/>
    <col min="4606" max="4606" width="4.19921875" style="576" customWidth="1"/>
    <col min="4607" max="4607" width="8" style="576" customWidth="1"/>
    <col min="4608" max="4608" width="8.09765625" style="576" bestFit="1" customWidth="1"/>
    <col min="4609" max="4609" width="11.09765625" style="576" customWidth="1"/>
    <col min="4610" max="4610" width="47.19921875" style="576" customWidth="1"/>
    <col min="4611" max="4611" width="10.19921875" style="576" bestFit="1" customWidth="1"/>
    <col min="4612" max="4612" width="5.09765625" style="576" customWidth="1"/>
    <col min="4613" max="4613" width="9.69921875" style="576" bestFit="1" customWidth="1"/>
    <col min="4614" max="4614" width="8.19921875" style="576"/>
    <col min="4615" max="4615" width="13.09765625" style="576" customWidth="1"/>
    <col min="4616" max="4616" width="13.59765625" style="576" customWidth="1"/>
    <col min="4617" max="4617" width="11.19921875" style="576" customWidth="1"/>
    <col min="4618" max="4619" width="8.19921875" style="576"/>
    <col min="4620" max="4620" width="8.69921875" style="576" bestFit="1" customWidth="1"/>
    <col min="4621" max="4621" width="10.69921875" style="576" bestFit="1" customWidth="1"/>
    <col min="4622" max="4861" width="8.19921875" style="576"/>
    <col min="4862" max="4862" width="4.19921875" style="576" customWidth="1"/>
    <col min="4863" max="4863" width="8" style="576" customWidth="1"/>
    <col min="4864" max="4864" width="8.09765625" style="576" bestFit="1" customWidth="1"/>
    <col min="4865" max="4865" width="11.09765625" style="576" customWidth="1"/>
    <col min="4866" max="4866" width="47.19921875" style="576" customWidth="1"/>
    <col min="4867" max="4867" width="10.19921875" style="576" bestFit="1" customWidth="1"/>
    <col min="4868" max="4868" width="5.09765625" style="576" customWidth="1"/>
    <col min="4869" max="4869" width="9.69921875" style="576" bestFit="1" customWidth="1"/>
    <col min="4870" max="4870" width="8.19921875" style="576"/>
    <col min="4871" max="4871" width="13.09765625" style="576" customWidth="1"/>
    <col min="4872" max="4872" width="13.59765625" style="576" customWidth="1"/>
    <col min="4873" max="4873" width="11.19921875" style="576" customWidth="1"/>
    <col min="4874" max="4875" width="8.19921875" style="576"/>
    <col min="4876" max="4876" width="8.69921875" style="576" bestFit="1" customWidth="1"/>
    <col min="4877" max="4877" width="10.69921875" style="576" bestFit="1" customWidth="1"/>
    <col min="4878" max="5117" width="8.19921875" style="576"/>
    <col min="5118" max="5118" width="4.19921875" style="576" customWidth="1"/>
    <col min="5119" max="5119" width="8" style="576" customWidth="1"/>
    <col min="5120" max="5120" width="8.09765625" style="576" bestFit="1" customWidth="1"/>
    <col min="5121" max="5121" width="11.09765625" style="576" customWidth="1"/>
    <col min="5122" max="5122" width="47.19921875" style="576" customWidth="1"/>
    <col min="5123" max="5123" width="10.19921875" style="576" bestFit="1" customWidth="1"/>
    <col min="5124" max="5124" width="5.09765625" style="576" customWidth="1"/>
    <col min="5125" max="5125" width="9.69921875" style="576" bestFit="1" customWidth="1"/>
    <col min="5126" max="5126" width="8.19921875" style="576"/>
    <col min="5127" max="5127" width="13.09765625" style="576" customWidth="1"/>
    <col min="5128" max="5128" width="13.59765625" style="576" customWidth="1"/>
    <col min="5129" max="5129" width="11.19921875" style="576" customWidth="1"/>
    <col min="5130" max="5131" width="8.19921875" style="576"/>
    <col min="5132" max="5132" width="8.69921875" style="576" bestFit="1" customWidth="1"/>
    <col min="5133" max="5133" width="10.69921875" style="576" bestFit="1" customWidth="1"/>
    <col min="5134" max="5373" width="8.19921875" style="576"/>
    <col min="5374" max="5374" width="4.19921875" style="576" customWidth="1"/>
    <col min="5375" max="5375" width="8" style="576" customWidth="1"/>
    <col min="5376" max="5376" width="8.09765625" style="576" bestFit="1" customWidth="1"/>
    <col min="5377" max="5377" width="11.09765625" style="576" customWidth="1"/>
    <col min="5378" max="5378" width="47.19921875" style="576" customWidth="1"/>
    <col min="5379" max="5379" width="10.19921875" style="576" bestFit="1" customWidth="1"/>
    <col min="5380" max="5380" width="5.09765625" style="576" customWidth="1"/>
    <col min="5381" max="5381" width="9.69921875" style="576" bestFit="1" customWidth="1"/>
    <col min="5382" max="5382" width="8.19921875" style="576"/>
    <col min="5383" max="5383" width="13.09765625" style="576" customWidth="1"/>
    <col min="5384" max="5384" width="13.59765625" style="576" customWidth="1"/>
    <col min="5385" max="5385" width="11.19921875" style="576" customWidth="1"/>
    <col min="5386" max="5387" width="8.19921875" style="576"/>
    <col min="5388" max="5388" width="8.69921875" style="576" bestFit="1" customWidth="1"/>
    <col min="5389" max="5389" width="10.69921875" style="576" bestFit="1" customWidth="1"/>
    <col min="5390" max="5629" width="8.19921875" style="576"/>
    <col min="5630" max="5630" width="4.19921875" style="576" customWidth="1"/>
    <col min="5631" max="5631" width="8" style="576" customWidth="1"/>
    <col min="5632" max="5632" width="8.09765625" style="576" bestFit="1" customWidth="1"/>
    <col min="5633" max="5633" width="11.09765625" style="576" customWidth="1"/>
    <col min="5634" max="5634" width="47.19921875" style="576" customWidth="1"/>
    <col min="5635" max="5635" width="10.19921875" style="576" bestFit="1" customWidth="1"/>
    <col min="5636" max="5636" width="5.09765625" style="576" customWidth="1"/>
    <col min="5637" max="5637" width="9.69921875" style="576" bestFit="1" customWidth="1"/>
    <col min="5638" max="5638" width="8.19921875" style="576"/>
    <col min="5639" max="5639" width="13.09765625" style="576" customWidth="1"/>
    <col min="5640" max="5640" width="13.59765625" style="576" customWidth="1"/>
    <col min="5641" max="5641" width="11.19921875" style="576" customWidth="1"/>
    <col min="5642" max="5643" width="8.19921875" style="576"/>
    <col min="5644" max="5644" width="8.69921875" style="576" bestFit="1" customWidth="1"/>
    <col min="5645" max="5645" width="10.69921875" style="576" bestFit="1" customWidth="1"/>
    <col min="5646" max="5885" width="8.19921875" style="576"/>
    <col min="5886" max="5886" width="4.19921875" style="576" customWidth="1"/>
    <col min="5887" max="5887" width="8" style="576" customWidth="1"/>
    <col min="5888" max="5888" width="8.09765625" style="576" bestFit="1" customWidth="1"/>
    <col min="5889" max="5889" width="11.09765625" style="576" customWidth="1"/>
    <col min="5890" max="5890" width="47.19921875" style="576" customWidth="1"/>
    <col min="5891" max="5891" width="10.19921875" style="576" bestFit="1" customWidth="1"/>
    <col min="5892" max="5892" width="5.09765625" style="576" customWidth="1"/>
    <col min="5893" max="5893" width="9.69921875" style="576" bestFit="1" customWidth="1"/>
    <col min="5894" max="5894" width="8.19921875" style="576"/>
    <col min="5895" max="5895" width="13.09765625" style="576" customWidth="1"/>
    <col min="5896" max="5896" width="13.59765625" style="576" customWidth="1"/>
    <col min="5897" max="5897" width="11.19921875" style="576" customWidth="1"/>
    <col min="5898" max="5899" width="8.19921875" style="576"/>
    <col min="5900" max="5900" width="8.69921875" style="576" bestFit="1" customWidth="1"/>
    <col min="5901" max="5901" width="10.69921875" style="576" bestFit="1" customWidth="1"/>
    <col min="5902" max="6141" width="8.19921875" style="576"/>
    <col min="6142" max="6142" width="4.19921875" style="576" customWidth="1"/>
    <col min="6143" max="6143" width="8" style="576" customWidth="1"/>
    <col min="6144" max="6144" width="8.09765625" style="576" bestFit="1" customWidth="1"/>
    <col min="6145" max="6145" width="11.09765625" style="576" customWidth="1"/>
    <col min="6146" max="6146" width="47.19921875" style="576" customWidth="1"/>
    <col min="6147" max="6147" width="10.19921875" style="576" bestFit="1" customWidth="1"/>
    <col min="6148" max="6148" width="5.09765625" style="576" customWidth="1"/>
    <col min="6149" max="6149" width="9.69921875" style="576" bestFit="1" customWidth="1"/>
    <col min="6150" max="6150" width="8.19921875" style="576"/>
    <col min="6151" max="6151" width="13.09765625" style="576" customWidth="1"/>
    <col min="6152" max="6152" width="13.59765625" style="576" customWidth="1"/>
    <col min="6153" max="6153" width="11.19921875" style="576" customWidth="1"/>
    <col min="6154" max="6155" width="8.19921875" style="576"/>
    <col min="6156" max="6156" width="8.69921875" style="576" bestFit="1" customWidth="1"/>
    <col min="6157" max="6157" width="10.69921875" style="576" bestFit="1" customWidth="1"/>
    <col min="6158" max="6397" width="8.19921875" style="576"/>
    <col min="6398" max="6398" width="4.19921875" style="576" customWidth="1"/>
    <col min="6399" max="6399" width="8" style="576" customWidth="1"/>
    <col min="6400" max="6400" width="8.09765625" style="576" bestFit="1" customWidth="1"/>
    <col min="6401" max="6401" width="11.09765625" style="576" customWidth="1"/>
    <col min="6402" max="6402" width="47.19921875" style="576" customWidth="1"/>
    <col min="6403" max="6403" width="10.19921875" style="576" bestFit="1" customWidth="1"/>
    <col min="6404" max="6404" width="5.09765625" style="576" customWidth="1"/>
    <col min="6405" max="6405" width="9.69921875" style="576" bestFit="1" customWidth="1"/>
    <col min="6406" max="6406" width="8.19921875" style="576"/>
    <col min="6407" max="6407" width="13.09765625" style="576" customWidth="1"/>
    <col min="6408" max="6408" width="13.59765625" style="576" customWidth="1"/>
    <col min="6409" max="6409" width="11.19921875" style="576" customWidth="1"/>
    <col min="6410" max="6411" width="8.19921875" style="576"/>
    <col min="6412" max="6412" width="8.69921875" style="576" bestFit="1" customWidth="1"/>
    <col min="6413" max="6413" width="10.69921875" style="576" bestFit="1" customWidth="1"/>
    <col min="6414" max="6653" width="8.19921875" style="576"/>
    <col min="6654" max="6654" width="4.19921875" style="576" customWidth="1"/>
    <col min="6655" max="6655" width="8" style="576" customWidth="1"/>
    <col min="6656" max="6656" width="8.09765625" style="576" bestFit="1" customWidth="1"/>
    <col min="6657" max="6657" width="11.09765625" style="576" customWidth="1"/>
    <col min="6658" max="6658" width="47.19921875" style="576" customWidth="1"/>
    <col min="6659" max="6659" width="10.19921875" style="576" bestFit="1" customWidth="1"/>
    <col min="6660" max="6660" width="5.09765625" style="576" customWidth="1"/>
    <col min="6661" max="6661" width="9.69921875" style="576" bestFit="1" customWidth="1"/>
    <col min="6662" max="6662" width="8.19921875" style="576"/>
    <col min="6663" max="6663" width="13.09765625" style="576" customWidth="1"/>
    <col min="6664" max="6664" width="13.59765625" style="576" customWidth="1"/>
    <col min="6665" max="6665" width="11.19921875" style="576" customWidth="1"/>
    <col min="6666" max="6667" width="8.19921875" style="576"/>
    <col min="6668" max="6668" width="8.69921875" style="576" bestFit="1" customWidth="1"/>
    <col min="6669" max="6669" width="10.69921875" style="576" bestFit="1" customWidth="1"/>
    <col min="6670" max="6909" width="8.19921875" style="576"/>
    <col min="6910" max="6910" width="4.19921875" style="576" customWidth="1"/>
    <col min="6911" max="6911" width="8" style="576" customWidth="1"/>
    <col min="6912" max="6912" width="8.09765625" style="576" bestFit="1" customWidth="1"/>
    <col min="6913" max="6913" width="11.09765625" style="576" customWidth="1"/>
    <col min="6914" max="6914" width="47.19921875" style="576" customWidth="1"/>
    <col min="6915" max="6915" width="10.19921875" style="576" bestFit="1" customWidth="1"/>
    <col min="6916" max="6916" width="5.09765625" style="576" customWidth="1"/>
    <col min="6917" max="6917" width="9.69921875" style="576" bestFit="1" customWidth="1"/>
    <col min="6918" max="6918" width="8.19921875" style="576"/>
    <col min="6919" max="6919" width="13.09765625" style="576" customWidth="1"/>
    <col min="6920" max="6920" width="13.59765625" style="576" customWidth="1"/>
    <col min="6921" max="6921" width="11.19921875" style="576" customWidth="1"/>
    <col min="6922" max="6923" width="8.19921875" style="576"/>
    <col min="6924" max="6924" width="8.69921875" style="576" bestFit="1" customWidth="1"/>
    <col min="6925" max="6925" width="10.69921875" style="576" bestFit="1" customWidth="1"/>
    <col min="6926" max="7165" width="8.19921875" style="576"/>
    <col min="7166" max="7166" width="4.19921875" style="576" customWidth="1"/>
    <col min="7167" max="7167" width="8" style="576" customWidth="1"/>
    <col min="7168" max="7168" width="8.09765625" style="576" bestFit="1" customWidth="1"/>
    <col min="7169" max="7169" width="11.09765625" style="576" customWidth="1"/>
    <col min="7170" max="7170" width="47.19921875" style="576" customWidth="1"/>
    <col min="7171" max="7171" width="10.19921875" style="576" bestFit="1" customWidth="1"/>
    <col min="7172" max="7172" width="5.09765625" style="576" customWidth="1"/>
    <col min="7173" max="7173" width="9.69921875" style="576" bestFit="1" customWidth="1"/>
    <col min="7174" max="7174" width="8.19921875" style="576"/>
    <col min="7175" max="7175" width="13.09765625" style="576" customWidth="1"/>
    <col min="7176" max="7176" width="13.59765625" style="576" customWidth="1"/>
    <col min="7177" max="7177" width="11.19921875" style="576" customWidth="1"/>
    <col min="7178" max="7179" width="8.19921875" style="576"/>
    <col min="7180" max="7180" width="8.69921875" style="576" bestFit="1" customWidth="1"/>
    <col min="7181" max="7181" width="10.69921875" style="576" bestFit="1" customWidth="1"/>
    <col min="7182" max="7421" width="8.19921875" style="576"/>
    <col min="7422" max="7422" width="4.19921875" style="576" customWidth="1"/>
    <col min="7423" max="7423" width="8" style="576" customWidth="1"/>
    <col min="7424" max="7424" width="8.09765625" style="576" bestFit="1" customWidth="1"/>
    <col min="7425" max="7425" width="11.09765625" style="576" customWidth="1"/>
    <col min="7426" max="7426" width="47.19921875" style="576" customWidth="1"/>
    <col min="7427" max="7427" width="10.19921875" style="576" bestFit="1" customWidth="1"/>
    <col min="7428" max="7428" width="5.09765625" style="576" customWidth="1"/>
    <col min="7429" max="7429" width="9.69921875" style="576" bestFit="1" customWidth="1"/>
    <col min="7430" max="7430" width="8.19921875" style="576"/>
    <col min="7431" max="7431" width="13.09765625" style="576" customWidth="1"/>
    <col min="7432" max="7432" width="13.59765625" style="576" customWidth="1"/>
    <col min="7433" max="7433" width="11.19921875" style="576" customWidth="1"/>
    <col min="7434" max="7435" width="8.19921875" style="576"/>
    <col min="7436" max="7436" width="8.69921875" style="576" bestFit="1" customWidth="1"/>
    <col min="7437" max="7437" width="10.69921875" style="576" bestFit="1" customWidth="1"/>
    <col min="7438" max="7677" width="8.19921875" style="576"/>
    <col min="7678" max="7678" width="4.19921875" style="576" customWidth="1"/>
    <col min="7679" max="7679" width="8" style="576" customWidth="1"/>
    <col min="7680" max="7680" width="8.09765625" style="576" bestFit="1" customWidth="1"/>
    <col min="7681" max="7681" width="11.09765625" style="576" customWidth="1"/>
    <col min="7682" max="7682" width="47.19921875" style="576" customWidth="1"/>
    <col min="7683" max="7683" width="10.19921875" style="576" bestFit="1" customWidth="1"/>
    <col min="7684" max="7684" width="5.09765625" style="576" customWidth="1"/>
    <col min="7685" max="7685" width="9.69921875" style="576" bestFit="1" customWidth="1"/>
    <col min="7686" max="7686" width="8.19921875" style="576"/>
    <col min="7687" max="7687" width="13.09765625" style="576" customWidth="1"/>
    <col min="7688" max="7688" width="13.59765625" style="576" customWidth="1"/>
    <col min="7689" max="7689" width="11.19921875" style="576" customWidth="1"/>
    <col min="7690" max="7691" width="8.19921875" style="576"/>
    <col min="7692" max="7692" width="8.69921875" style="576" bestFit="1" customWidth="1"/>
    <col min="7693" max="7693" width="10.69921875" style="576" bestFit="1" customWidth="1"/>
    <col min="7694" max="7933" width="8.19921875" style="576"/>
    <col min="7934" max="7934" width="4.19921875" style="576" customWidth="1"/>
    <col min="7935" max="7935" width="8" style="576" customWidth="1"/>
    <col min="7936" max="7936" width="8.09765625" style="576" bestFit="1" customWidth="1"/>
    <col min="7937" max="7937" width="11.09765625" style="576" customWidth="1"/>
    <col min="7938" max="7938" width="47.19921875" style="576" customWidth="1"/>
    <col min="7939" max="7939" width="10.19921875" style="576" bestFit="1" customWidth="1"/>
    <col min="7940" max="7940" width="5.09765625" style="576" customWidth="1"/>
    <col min="7941" max="7941" width="9.69921875" style="576" bestFit="1" customWidth="1"/>
    <col min="7942" max="7942" width="8.19921875" style="576"/>
    <col min="7943" max="7943" width="13.09765625" style="576" customWidth="1"/>
    <col min="7944" max="7944" width="13.59765625" style="576" customWidth="1"/>
    <col min="7945" max="7945" width="11.19921875" style="576" customWidth="1"/>
    <col min="7946" max="7947" width="8.19921875" style="576"/>
    <col min="7948" max="7948" width="8.69921875" style="576" bestFit="1" customWidth="1"/>
    <col min="7949" max="7949" width="10.69921875" style="576" bestFit="1" customWidth="1"/>
    <col min="7950" max="8189" width="8.19921875" style="576"/>
    <col min="8190" max="8190" width="4.19921875" style="576" customWidth="1"/>
    <col min="8191" max="8191" width="8" style="576" customWidth="1"/>
    <col min="8192" max="8192" width="8.09765625" style="576" bestFit="1" customWidth="1"/>
    <col min="8193" max="8193" width="11.09765625" style="576" customWidth="1"/>
    <col min="8194" max="8194" width="47.19921875" style="576" customWidth="1"/>
    <col min="8195" max="8195" width="10.19921875" style="576" bestFit="1" customWidth="1"/>
    <col min="8196" max="8196" width="5.09765625" style="576" customWidth="1"/>
    <col min="8197" max="8197" width="9.69921875" style="576" bestFit="1" customWidth="1"/>
    <col min="8198" max="8198" width="8.19921875" style="576"/>
    <col min="8199" max="8199" width="13.09765625" style="576" customWidth="1"/>
    <col min="8200" max="8200" width="13.59765625" style="576" customWidth="1"/>
    <col min="8201" max="8201" width="11.19921875" style="576" customWidth="1"/>
    <col min="8202" max="8203" width="8.19921875" style="576"/>
    <col min="8204" max="8204" width="8.69921875" style="576" bestFit="1" customWidth="1"/>
    <col min="8205" max="8205" width="10.69921875" style="576" bestFit="1" customWidth="1"/>
    <col min="8206" max="8445" width="8.19921875" style="576"/>
    <col min="8446" max="8446" width="4.19921875" style="576" customWidth="1"/>
    <col min="8447" max="8447" width="8" style="576" customWidth="1"/>
    <col min="8448" max="8448" width="8.09765625" style="576" bestFit="1" customWidth="1"/>
    <col min="8449" max="8449" width="11.09765625" style="576" customWidth="1"/>
    <col min="8450" max="8450" width="47.19921875" style="576" customWidth="1"/>
    <col min="8451" max="8451" width="10.19921875" style="576" bestFit="1" customWidth="1"/>
    <col min="8452" max="8452" width="5.09765625" style="576" customWidth="1"/>
    <col min="8453" max="8453" width="9.69921875" style="576" bestFit="1" customWidth="1"/>
    <col min="8454" max="8454" width="8.19921875" style="576"/>
    <col min="8455" max="8455" width="13.09765625" style="576" customWidth="1"/>
    <col min="8456" max="8456" width="13.59765625" style="576" customWidth="1"/>
    <col min="8457" max="8457" width="11.19921875" style="576" customWidth="1"/>
    <col min="8458" max="8459" width="8.19921875" style="576"/>
    <col min="8460" max="8460" width="8.69921875" style="576" bestFit="1" customWidth="1"/>
    <col min="8461" max="8461" width="10.69921875" style="576" bestFit="1" customWidth="1"/>
    <col min="8462" max="8701" width="8.19921875" style="576"/>
    <col min="8702" max="8702" width="4.19921875" style="576" customWidth="1"/>
    <col min="8703" max="8703" width="8" style="576" customWidth="1"/>
    <col min="8704" max="8704" width="8.09765625" style="576" bestFit="1" customWidth="1"/>
    <col min="8705" max="8705" width="11.09765625" style="576" customWidth="1"/>
    <col min="8706" max="8706" width="47.19921875" style="576" customWidth="1"/>
    <col min="8707" max="8707" width="10.19921875" style="576" bestFit="1" customWidth="1"/>
    <col min="8708" max="8708" width="5.09765625" style="576" customWidth="1"/>
    <col min="8709" max="8709" width="9.69921875" style="576" bestFit="1" customWidth="1"/>
    <col min="8710" max="8710" width="8.19921875" style="576"/>
    <col min="8711" max="8711" width="13.09765625" style="576" customWidth="1"/>
    <col min="8712" max="8712" width="13.59765625" style="576" customWidth="1"/>
    <col min="8713" max="8713" width="11.19921875" style="576" customWidth="1"/>
    <col min="8714" max="8715" width="8.19921875" style="576"/>
    <col min="8716" max="8716" width="8.69921875" style="576" bestFit="1" customWidth="1"/>
    <col min="8717" max="8717" width="10.69921875" style="576" bestFit="1" customWidth="1"/>
    <col min="8718" max="8957" width="8.19921875" style="576"/>
    <col min="8958" max="8958" width="4.19921875" style="576" customWidth="1"/>
    <col min="8959" max="8959" width="8" style="576" customWidth="1"/>
    <col min="8960" max="8960" width="8.09765625" style="576" bestFit="1" customWidth="1"/>
    <col min="8961" max="8961" width="11.09765625" style="576" customWidth="1"/>
    <col min="8962" max="8962" width="47.19921875" style="576" customWidth="1"/>
    <col min="8963" max="8963" width="10.19921875" style="576" bestFit="1" customWidth="1"/>
    <col min="8964" max="8964" width="5.09765625" style="576" customWidth="1"/>
    <col min="8965" max="8965" width="9.69921875" style="576" bestFit="1" customWidth="1"/>
    <col min="8966" max="8966" width="8.19921875" style="576"/>
    <col min="8967" max="8967" width="13.09765625" style="576" customWidth="1"/>
    <col min="8968" max="8968" width="13.59765625" style="576" customWidth="1"/>
    <col min="8969" max="8969" width="11.19921875" style="576" customWidth="1"/>
    <col min="8970" max="8971" width="8.19921875" style="576"/>
    <col min="8972" max="8972" width="8.69921875" style="576" bestFit="1" customWidth="1"/>
    <col min="8973" max="8973" width="10.69921875" style="576" bestFit="1" customWidth="1"/>
    <col min="8974" max="9213" width="8.19921875" style="576"/>
    <col min="9214" max="9214" width="4.19921875" style="576" customWidth="1"/>
    <col min="9215" max="9215" width="8" style="576" customWidth="1"/>
    <col min="9216" max="9216" width="8.09765625" style="576" bestFit="1" customWidth="1"/>
    <col min="9217" max="9217" width="11.09765625" style="576" customWidth="1"/>
    <col min="9218" max="9218" width="47.19921875" style="576" customWidth="1"/>
    <col min="9219" max="9219" width="10.19921875" style="576" bestFit="1" customWidth="1"/>
    <col min="9220" max="9220" width="5.09765625" style="576" customWidth="1"/>
    <col min="9221" max="9221" width="9.69921875" style="576" bestFit="1" customWidth="1"/>
    <col min="9222" max="9222" width="8.19921875" style="576"/>
    <col min="9223" max="9223" width="13.09765625" style="576" customWidth="1"/>
    <col min="9224" max="9224" width="13.59765625" style="576" customWidth="1"/>
    <col min="9225" max="9225" width="11.19921875" style="576" customWidth="1"/>
    <col min="9226" max="9227" width="8.19921875" style="576"/>
    <col min="9228" max="9228" width="8.69921875" style="576" bestFit="1" customWidth="1"/>
    <col min="9229" max="9229" width="10.69921875" style="576" bestFit="1" customWidth="1"/>
    <col min="9230" max="9469" width="8.19921875" style="576"/>
    <col min="9470" max="9470" width="4.19921875" style="576" customWidth="1"/>
    <col min="9471" max="9471" width="8" style="576" customWidth="1"/>
    <col min="9472" max="9472" width="8.09765625" style="576" bestFit="1" customWidth="1"/>
    <col min="9473" max="9473" width="11.09765625" style="576" customWidth="1"/>
    <col min="9474" max="9474" width="47.19921875" style="576" customWidth="1"/>
    <col min="9475" max="9475" width="10.19921875" style="576" bestFit="1" customWidth="1"/>
    <col min="9476" max="9476" width="5.09765625" style="576" customWidth="1"/>
    <col min="9477" max="9477" width="9.69921875" style="576" bestFit="1" customWidth="1"/>
    <col min="9478" max="9478" width="8.19921875" style="576"/>
    <col min="9479" max="9479" width="13.09765625" style="576" customWidth="1"/>
    <col min="9480" max="9480" width="13.59765625" style="576" customWidth="1"/>
    <col min="9481" max="9481" width="11.19921875" style="576" customWidth="1"/>
    <col min="9482" max="9483" width="8.19921875" style="576"/>
    <col min="9484" max="9484" width="8.69921875" style="576" bestFit="1" customWidth="1"/>
    <col min="9485" max="9485" width="10.69921875" style="576" bestFit="1" customWidth="1"/>
    <col min="9486" max="9725" width="8.19921875" style="576"/>
    <col min="9726" max="9726" width="4.19921875" style="576" customWidth="1"/>
    <col min="9727" max="9727" width="8" style="576" customWidth="1"/>
    <col min="9728" max="9728" width="8.09765625" style="576" bestFit="1" customWidth="1"/>
    <col min="9729" max="9729" width="11.09765625" style="576" customWidth="1"/>
    <col min="9730" max="9730" width="47.19921875" style="576" customWidth="1"/>
    <col min="9731" max="9731" width="10.19921875" style="576" bestFit="1" customWidth="1"/>
    <col min="9732" max="9732" width="5.09765625" style="576" customWidth="1"/>
    <col min="9733" max="9733" width="9.69921875" style="576" bestFit="1" customWidth="1"/>
    <col min="9734" max="9734" width="8.19921875" style="576"/>
    <col min="9735" max="9735" width="13.09765625" style="576" customWidth="1"/>
    <col min="9736" max="9736" width="13.59765625" style="576" customWidth="1"/>
    <col min="9737" max="9737" width="11.19921875" style="576" customWidth="1"/>
    <col min="9738" max="9739" width="8.19921875" style="576"/>
    <col min="9740" max="9740" width="8.69921875" style="576" bestFit="1" customWidth="1"/>
    <col min="9741" max="9741" width="10.69921875" style="576" bestFit="1" customWidth="1"/>
    <col min="9742" max="9981" width="8.19921875" style="576"/>
    <col min="9982" max="9982" width="4.19921875" style="576" customWidth="1"/>
    <col min="9983" max="9983" width="8" style="576" customWidth="1"/>
    <col min="9984" max="9984" width="8.09765625" style="576" bestFit="1" customWidth="1"/>
    <col min="9985" max="9985" width="11.09765625" style="576" customWidth="1"/>
    <col min="9986" max="9986" width="47.19921875" style="576" customWidth="1"/>
    <col min="9987" max="9987" width="10.19921875" style="576" bestFit="1" customWidth="1"/>
    <col min="9988" max="9988" width="5.09765625" style="576" customWidth="1"/>
    <col min="9989" max="9989" width="9.69921875" style="576" bestFit="1" customWidth="1"/>
    <col min="9990" max="9990" width="8.19921875" style="576"/>
    <col min="9991" max="9991" width="13.09765625" style="576" customWidth="1"/>
    <col min="9992" max="9992" width="13.59765625" style="576" customWidth="1"/>
    <col min="9993" max="9993" width="11.19921875" style="576" customWidth="1"/>
    <col min="9994" max="9995" width="8.19921875" style="576"/>
    <col min="9996" max="9996" width="8.69921875" style="576" bestFit="1" customWidth="1"/>
    <col min="9997" max="9997" width="10.69921875" style="576" bestFit="1" customWidth="1"/>
    <col min="9998" max="10237" width="8.19921875" style="576"/>
    <col min="10238" max="10238" width="4.19921875" style="576" customWidth="1"/>
    <col min="10239" max="10239" width="8" style="576" customWidth="1"/>
    <col min="10240" max="10240" width="8.09765625" style="576" bestFit="1" customWidth="1"/>
    <col min="10241" max="10241" width="11.09765625" style="576" customWidth="1"/>
    <col min="10242" max="10242" width="47.19921875" style="576" customWidth="1"/>
    <col min="10243" max="10243" width="10.19921875" style="576" bestFit="1" customWidth="1"/>
    <col min="10244" max="10244" width="5.09765625" style="576" customWidth="1"/>
    <col min="10245" max="10245" width="9.69921875" style="576" bestFit="1" customWidth="1"/>
    <col min="10246" max="10246" width="8.19921875" style="576"/>
    <col min="10247" max="10247" width="13.09765625" style="576" customWidth="1"/>
    <col min="10248" max="10248" width="13.59765625" style="576" customWidth="1"/>
    <col min="10249" max="10249" width="11.19921875" style="576" customWidth="1"/>
    <col min="10250" max="10251" width="8.19921875" style="576"/>
    <col min="10252" max="10252" width="8.69921875" style="576" bestFit="1" customWidth="1"/>
    <col min="10253" max="10253" width="10.69921875" style="576" bestFit="1" customWidth="1"/>
    <col min="10254" max="10493" width="8.19921875" style="576"/>
    <col min="10494" max="10494" width="4.19921875" style="576" customWidth="1"/>
    <col min="10495" max="10495" width="8" style="576" customWidth="1"/>
    <col min="10496" max="10496" width="8.09765625" style="576" bestFit="1" customWidth="1"/>
    <col min="10497" max="10497" width="11.09765625" style="576" customWidth="1"/>
    <col min="10498" max="10498" width="47.19921875" style="576" customWidth="1"/>
    <col min="10499" max="10499" width="10.19921875" style="576" bestFit="1" customWidth="1"/>
    <col min="10500" max="10500" width="5.09765625" style="576" customWidth="1"/>
    <col min="10501" max="10501" width="9.69921875" style="576" bestFit="1" customWidth="1"/>
    <col min="10502" max="10502" width="8.19921875" style="576"/>
    <col min="10503" max="10503" width="13.09765625" style="576" customWidth="1"/>
    <col min="10504" max="10504" width="13.59765625" style="576" customWidth="1"/>
    <col min="10505" max="10505" width="11.19921875" style="576" customWidth="1"/>
    <col min="10506" max="10507" width="8.19921875" style="576"/>
    <col min="10508" max="10508" width="8.69921875" style="576" bestFit="1" customWidth="1"/>
    <col min="10509" max="10509" width="10.69921875" style="576" bestFit="1" customWidth="1"/>
    <col min="10510" max="10749" width="8.19921875" style="576"/>
    <col min="10750" max="10750" width="4.19921875" style="576" customWidth="1"/>
    <col min="10751" max="10751" width="8" style="576" customWidth="1"/>
    <col min="10752" max="10752" width="8.09765625" style="576" bestFit="1" customWidth="1"/>
    <col min="10753" max="10753" width="11.09765625" style="576" customWidth="1"/>
    <col min="10754" max="10754" width="47.19921875" style="576" customWidth="1"/>
    <col min="10755" max="10755" width="10.19921875" style="576" bestFit="1" customWidth="1"/>
    <col min="10756" max="10756" width="5.09765625" style="576" customWidth="1"/>
    <col min="10757" max="10757" width="9.69921875" style="576" bestFit="1" customWidth="1"/>
    <col min="10758" max="10758" width="8.19921875" style="576"/>
    <col min="10759" max="10759" width="13.09765625" style="576" customWidth="1"/>
    <col min="10760" max="10760" width="13.59765625" style="576" customWidth="1"/>
    <col min="10761" max="10761" width="11.19921875" style="576" customWidth="1"/>
    <col min="10762" max="10763" width="8.19921875" style="576"/>
    <col min="10764" max="10764" width="8.69921875" style="576" bestFit="1" customWidth="1"/>
    <col min="10765" max="10765" width="10.69921875" style="576" bestFit="1" customWidth="1"/>
    <col min="10766" max="11005" width="8.19921875" style="576"/>
    <col min="11006" max="11006" width="4.19921875" style="576" customWidth="1"/>
    <col min="11007" max="11007" width="8" style="576" customWidth="1"/>
    <col min="11008" max="11008" width="8.09765625" style="576" bestFit="1" customWidth="1"/>
    <col min="11009" max="11009" width="11.09765625" style="576" customWidth="1"/>
    <col min="11010" max="11010" width="47.19921875" style="576" customWidth="1"/>
    <col min="11011" max="11011" width="10.19921875" style="576" bestFit="1" customWidth="1"/>
    <col min="11012" max="11012" width="5.09765625" style="576" customWidth="1"/>
    <col min="11013" max="11013" width="9.69921875" style="576" bestFit="1" customWidth="1"/>
    <col min="11014" max="11014" width="8.19921875" style="576"/>
    <col min="11015" max="11015" width="13.09765625" style="576" customWidth="1"/>
    <col min="11016" max="11016" width="13.59765625" style="576" customWidth="1"/>
    <col min="11017" max="11017" width="11.19921875" style="576" customWidth="1"/>
    <col min="11018" max="11019" width="8.19921875" style="576"/>
    <col min="11020" max="11020" width="8.69921875" style="576" bestFit="1" customWidth="1"/>
    <col min="11021" max="11021" width="10.69921875" style="576" bestFit="1" customWidth="1"/>
    <col min="11022" max="11261" width="8.19921875" style="576"/>
    <col min="11262" max="11262" width="4.19921875" style="576" customWidth="1"/>
    <col min="11263" max="11263" width="8" style="576" customWidth="1"/>
    <col min="11264" max="11264" width="8.09765625" style="576" bestFit="1" customWidth="1"/>
    <col min="11265" max="11265" width="11.09765625" style="576" customWidth="1"/>
    <col min="11266" max="11266" width="47.19921875" style="576" customWidth="1"/>
    <col min="11267" max="11267" width="10.19921875" style="576" bestFit="1" customWidth="1"/>
    <col min="11268" max="11268" width="5.09765625" style="576" customWidth="1"/>
    <col min="11269" max="11269" width="9.69921875" style="576" bestFit="1" customWidth="1"/>
    <col min="11270" max="11270" width="8.19921875" style="576"/>
    <col min="11271" max="11271" width="13.09765625" style="576" customWidth="1"/>
    <col min="11272" max="11272" width="13.59765625" style="576" customWidth="1"/>
    <col min="11273" max="11273" width="11.19921875" style="576" customWidth="1"/>
    <col min="11274" max="11275" width="8.19921875" style="576"/>
    <col min="11276" max="11276" width="8.69921875" style="576" bestFit="1" customWidth="1"/>
    <col min="11277" max="11277" width="10.69921875" style="576" bestFit="1" customWidth="1"/>
    <col min="11278" max="11517" width="8.19921875" style="576"/>
    <col min="11518" max="11518" width="4.19921875" style="576" customWidth="1"/>
    <col min="11519" max="11519" width="8" style="576" customWidth="1"/>
    <col min="11520" max="11520" width="8.09765625" style="576" bestFit="1" customWidth="1"/>
    <col min="11521" max="11521" width="11.09765625" style="576" customWidth="1"/>
    <col min="11522" max="11522" width="47.19921875" style="576" customWidth="1"/>
    <col min="11523" max="11523" width="10.19921875" style="576" bestFit="1" customWidth="1"/>
    <col min="11524" max="11524" width="5.09765625" style="576" customWidth="1"/>
    <col min="11525" max="11525" width="9.69921875" style="576" bestFit="1" customWidth="1"/>
    <col min="11526" max="11526" width="8.19921875" style="576"/>
    <col min="11527" max="11527" width="13.09765625" style="576" customWidth="1"/>
    <col min="11528" max="11528" width="13.59765625" style="576" customWidth="1"/>
    <col min="11529" max="11529" width="11.19921875" style="576" customWidth="1"/>
    <col min="11530" max="11531" width="8.19921875" style="576"/>
    <col min="11532" max="11532" width="8.69921875" style="576" bestFit="1" customWidth="1"/>
    <col min="11533" max="11533" width="10.69921875" style="576" bestFit="1" customWidth="1"/>
    <col min="11534" max="11773" width="8.19921875" style="576"/>
    <col min="11774" max="11774" width="4.19921875" style="576" customWidth="1"/>
    <col min="11775" max="11775" width="8" style="576" customWidth="1"/>
    <col min="11776" max="11776" width="8.09765625" style="576" bestFit="1" customWidth="1"/>
    <col min="11777" max="11777" width="11.09765625" style="576" customWidth="1"/>
    <col min="11778" max="11778" width="47.19921875" style="576" customWidth="1"/>
    <col min="11779" max="11779" width="10.19921875" style="576" bestFit="1" customWidth="1"/>
    <col min="11780" max="11780" width="5.09765625" style="576" customWidth="1"/>
    <col min="11781" max="11781" width="9.69921875" style="576" bestFit="1" customWidth="1"/>
    <col min="11782" max="11782" width="8.19921875" style="576"/>
    <col min="11783" max="11783" width="13.09765625" style="576" customWidth="1"/>
    <col min="11784" max="11784" width="13.59765625" style="576" customWidth="1"/>
    <col min="11785" max="11785" width="11.19921875" style="576" customWidth="1"/>
    <col min="11786" max="11787" width="8.19921875" style="576"/>
    <col min="11788" max="11788" width="8.69921875" style="576" bestFit="1" customWidth="1"/>
    <col min="11789" max="11789" width="10.69921875" style="576" bestFit="1" customWidth="1"/>
    <col min="11790" max="12029" width="8.19921875" style="576"/>
    <col min="12030" max="12030" width="4.19921875" style="576" customWidth="1"/>
    <col min="12031" max="12031" width="8" style="576" customWidth="1"/>
    <col min="12032" max="12032" width="8.09765625" style="576" bestFit="1" customWidth="1"/>
    <col min="12033" max="12033" width="11.09765625" style="576" customWidth="1"/>
    <col min="12034" max="12034" width="47.19921875" style="576" customWidth="1"/>
    <col min="12035" max="12035" width="10.19921875" style="576" bestFit="1" customWidth="1"/>
    <col min="12036" max="12036" width="5.09765625" style="576" customWidth="1"/>
    <col min="12037" max="12037" width="9.69921875" style="576" bestFit="1" customWidth="1"/>
    <col min="12038" max="12038" width="8.19921875" style="576"/>
    <col min="12039" max="12039" width="13.09765625" style="576" customWidth="1"/>
    <col min="12040" max="12040" width="13.59765625" style="576" customWidth="1"/>
    <col min="12041" max="12041" width="11.19921875" style="576" customWidth="1"/>
    <col min="12042" max="12043" width="8.19921875" style="576"/>
    <col min="12044" max="12044" width="8.69921875" style="576" bestFit="1" customWidth="1"/>
    <col min="12045" max="12045" width="10.69921875" style="576" bestFit="1" customWidth="1"/>
    <col min="12046" max="12285" width="8.19921875" style="576"/>
    <col min="12286" max="12286" width="4.19921875" style="576" customWidth="1"/>
    <col min="12287" max="12287" width="8" style="576" customWidth="1"/>
    <col min="12288" max="12288" width="8.09765625" style="576" bestFit="1" customWidth="1"/>
    <col min="12289" max="12289" width="11.09765625" style="576" customWidth="1"/>
    <col min="12290" max="12290" width="47.19921875" style="576" customWidth="1"/>
    <col min="12291" max="12291" width="10.19921875" style="576" bestFit="1" customWidth="1"/>
    <col min="12292" max="12292" width="5.09765625" style="576" customWidth="1"/>
    <col min="12293" max="12293" width="9.69921875" style="576" bestFit="1" customWidth="1"/>
    <col min="12294" max="12294" width="8.19921875" style="576"/>
    <col min="12295" max="12295" width="13.09765625" style="576" customWidth="1"/>
    <col min="12296" max="12296" width="13.59765625" style="576" customWidth="1"/>
    <col min="12297" max="12297" width="11.19921875" style="576" customWidth="1"/>
    <col min="12298" max="12299" width="8.19921875" style="576"/>
    <col min="12300" max="12300" width="8.69921875" style="576" bestFit="1" customWidth="1"/>
    <col min="12301" max="12301" width="10.69921875" style="576" bestFit="1" customWidth="1"/>
    <col min="12302" max="12541" width="8.19921875" style="576"/>
    <col min="12542" max="12542" width="4.19921875" style="576" customWidth="1"/>
    <col min="12543" max="12543" width="8" style="576" customWidth="1"/>
    <col min="12544" max="12544" width="8.09765625" style="576" bestFit="1" customWidth="1"/>
    <col min="12545" max="12545" width="11.09765625" style="576" customWidth="1"/>
    <col min="12546" max="12546" width="47.19921875" style="576" customWidth="1"/>
    <col min="12547" max="12547" width="10.19921875" style="576" bestFit="1" customWidth="1"/>
    <col min="12548" max="12548" width="5.09765625" style="576" customWidth="1"/>
    <col min="12549" max="12549" width="9.69921875" style="576" bestFit="1" customWidth="1"/>
    <col min="12550" max="12550" width="8.19921875" style="576"/>
    <col min="12551" max="12551" width="13.09765625" style="576" customWidth="1"/>
    <col min="12552" max="12552" width="13.59765625" style="576" customWidth="1"/>
    <col min="12553" max="12553" width="11.19921875" style="576" customWidth="1"/>
    <col min="12554" max="12555" width="8.19921875" style="576"/>
    <col min="12556" max="12556" width="8.69921875" style="576" bestFit="1" customWidth="1"/>
    <col min="12557" max="12557" width="10.69921875" style="576" bestFit="1" customWidth="1"/>
    <col min="12558" max="12797" width="8.19921875" style="576"/>
    <col min="12798" max="12798" width="4.19921875" style="576" customWidth="1"/>
    <col min="12799" max="12799" width="8" style="576" customWidth="1"/>
    <col min="12800" max="12800" width="8.09765625" style="576" bestFit="1" customWidth="1"/>
    <col min="12801" max="12801" width="11.09765625" style="576" customWidth="1"/>
    <col min="12802" max="12802" width="47.19921875" style="576" customWidth="1"/>
    <col min="12803" max="12803" width="10.19921875" style="576" bestFit="1" customWidth="1"/>
    <col min="12804" max="12804" width="5.09765625" style="576" customWidth="1"/>
    <col min="12805" max="12805" width="9.69921875" style="576" bestFit="1" customWidth="1"/>
    <col min="12806" max="12806" width="8.19921875" style="576"/>
    <col min="12807" max="12807" width="13.09765625" style="576" customWidth="1"/>
    <col min="12808" max="12808" width="13.59765625" style="576" customWidth="1"/>
    <col min="12809" max="12809" width="11.19921875" style="576" customWidth="1"/>
    <col min="12810" max="12811" width="8.19921875" style="576"/>
    <col min="12812" max="12812" width="8.69921875" style="576" bestFit="1" customWidth="1"/>
    <col min="12813" max="12813" width="10.69921875" style="576" bestFit="1" customWidth="1"/>
    <col min="12814" max="13053" width="8.19921875" style="576"/>
    <col min="13054" max="13054" width="4.19921875" style="576" customWidth="1"/>
    <col min="13055" max="13055" width="8" style="576" customWidth="1"/>
    <col min="13056" max="13056" width="8.09765625" style="576" bestFit="1" customWidth="1"/>
    <col min="13057" max="13057" width="11.09765625" style="576" customWidth="1"/>
    <col min="13058" max="13058" width="47.19921875" style="576" customWidth="1"/>
    <col min="13059" max="13059" width="10.19921875" style="576" bestFit="1" customWidth="1"/>
    <col min="13060" max="13060" width="5.09765625" style="576" customWidth="1"/>
    <col min="13061" max="13061" width="9.69921875" style="576" bestFit="1" customWidth="1"/>
    <col min="13062" max="13062" width="8.19921875" style="576"/>
    <col min="13063" max="13063" width="13.09765625" style="576" customWidth="1"/>
    <col min="13064" max="13064" width="13.59765625" style="576" customWidth="1"/>
    <col min="13065" max="13065" width="11.19921875" style="576" customWidth="1"/>
    <col min="13066" max="13067" width="8.19921875" style="576"/>
    <col min="13068" max="13068" width="8.69921875" style="576" bestFit="1" customWidth="1"/>
    <col min="13069" max="13069" width="10.69921875" style="576" bestFit="1" customWidth="1"/>
    <col min="13070" max="13309" width="8.19921875" style="576"/>
    <col min="13310" max="13310" width="4.19921875" style="576" customWidth="1"/>
    <col min="13311" max="13311" width="8" style="576" customWidth="1"/>
    <col min="13312" max="13312" width="8.09765625" style="576" bestFit="1" customWidth="1"/>
    <col min="13313" max="13313" width="11.09765625" style="576" customWidth="1"/>
    <col min="13314" max="13314" width="47.19921875" style="576" customWidth="1"/>
    <col min="13315" max="13315" width="10.19921875" style="576" bestFit="1" customWidth="1"/>
    <col min="13316" max="13316" width="5.09765625" style="576" customWidth="1"/>
    <col min="13317" max="13317" width="9.69921875" style="576" bestFit="1" customWidth="1"/>
    <col min="13318" max="13318" width="8.19921875" style="576"/>
    <col min="13319" max="13319" width="13.09765625" style="576" customWidth="1"/>
    <col min="13320" max="13320" width="13.59765625" style="576" customWidth="1"/>
    <col min="13321" max="13321" width="11.19921875" style="576" customWidth="1"/>
    <col min="13322" max="13323" width="8.19921875" style="576"/>
    <col min="13324" max="13324" width="8.69921875" style="576" bestFit="1" customWidth="1"/>
    <col min="13325" max="13325" width="10.69921875" style="576" bestFit="1" customWidth="1"/>
    <col min="13326" max="13565" width="8.19921875" style="576"/>
    <col min="13566" max="13566" width="4.19921875" style="576" customWidth="1"/>
    <col min="13567" max="13567" width="8" style="576" customWidth="1"/>
    <col min="13568" max="13568" width="8.09765625" style="576" bestFit="1" customWidth="1"/>
    <col min="13569" max="13569" width="11.09765625" style="576" customWidth="1"/>
    <col min="13570" max="13570" width="47.19921875" style="576" customWidth="1"/>
    <col min="13571" max="13571" width="10.19921875" style="576" bestFit="1" customWidth="1"/>
    <col min="13572" max="13572" width="5.09765625" style="576" customWidth="1"/>
    <col min="13573" max="13573" width="9.69921875" style="576" bestFit="1" customWidth="1"/>
    <col min="13574" max="13574" width="8.19921875" style="576"/>
    <col min="13575" max="13575" width="13.09765625" style="576" customWidth="1"/>
    <col min="13576" max="13576" width="13.59765625" style="576" customWidth="1"/>
    <col min="13577" max="13577" width="11.19921875" style="576" customWidth="1"/>
    <col min="13578" max="13579" width="8.19921875" style="576"/>
    <col min="13580" max="13580" width="8.69921875" style="576" bestFit="1" customWidth="1"/>
    <col min="13581" max="13581" width="10.69921875" style="576" bestFit="1" customWidth="1"/>
    <col min="13582" max="13821" width="8.19921875" style="576"/>
    <col min="13822" max="13822" width="4.19921875" style="576" customWidth="1"/>
    <col min="13823" max="13823" width="8" style="576" customWidth="1"/>
    <col min="13824" max="13824" width="8.09765625" style="576" bestFit="1" customWidth="1"/>
    <col min="13825" max="13825" width="11.09765625" style="576" customWidth="1"/>
    <col min="13826" max="13826" width="47.19921875" style="576" customWidth="1"/>
    <col min="13827" max="13827" width="10.19921875" style="576" bestFit="1" customWidth="1"/>
    <col min="13828" max="13828" width="5.09765625" style="576" customWidth="1"/>
    <col min="13829" max="13829" width="9.69921875" style="576" bestFit="1" customWidth="1"/>
    <col min="13830" max="13830" width="8.19921875" style="576"/>
    <col min="13831" max="13831" width="13.09765625" style="576" customWidth="1"/>
    <col min="13832" max="13832" width="13.59765625" style="576" customWidth="1"/>
    <col min="13833" max="13833" width="11.19921875" style="576" customWidth="1"/>
    <col min="13834" max="13835" width="8.19921875" style="576"/>
    <col min="13836" max="13836" width="8.69921875" style="576" bestFit="1" customWidth="1"/>
    <col min="13837" max="13837" width="10.69921875" style="576" bestFit="1" customWidth="1"/>
    <col min="13838" max="14077" width="8.19921875" style="576"/>
    <col min="14078" max="14078" width="4.19921875" style="576" customWidth="1"/>
    <col min="14079" max="14079" width="8" style="576" customWidth="1"/>
    <col min="14080" max="14080" width="8.09765625" style="576" bestFit="1" customWidth="1"/>
    <col min="14081" max="14081" width="11.09765625" style="576" customWidth="1"/>
    <col min="14082" max="14082" width="47.19921875" style="576" customWidth="1"/>
    <col min="14083" max="14083" width="10.19921875" style="576" bestFit="1" customWidth="1"/>
    <col min="14084" max="14084" width="5.09765625" style="576" customWidth="1"/>
    <col min="14085" max="14085" width="9.69921875" style="576" bestFit="1" customWidth="1"/>
    <col min="14086" max="14086" width="8.19921875" style="576"/>
    <col min="14087" max="14087" width="13.09765625" style="576" customWidth="1"/>
    <col min="14088" max="14088" width="13.59765625" style="576" customWidth="1"/>
    <col min="14089" max="14089" width="11.19921875" style="576" customWidth="1"/>
    <col min="14090" max="14091" width="8.19921875" style="576"/>
    <col min="14092" max="14092" width="8.69921875" style="576" bestFit="1" customWidth="1"/>
    <col min="14093" max="14093" width="10.69921875" style="576" bestFit="1" customWidth="1"/>
    <col min="14094" max="14333" width="8.19921875" style="576"/>
    <col min="14334" max="14334" width="4.19921875" style="576" customWidth="1"/>
    <col min="14335" max="14335" width="8" style="576" customWidth="1"/>
    <col min="14336" max="14336" width="8.09765625" style="576" bestFit="1" customWidth="1"/>
    <col min="14337" max="14337" width="11.09765625" style="576" customWidth="1"/>
    <col min="14338" max="14338" width="47.19921875" style="576" customWidth="1"/>
    <col min="14339" max="14339" width="10.19921875" style="576" bestFit="1" customWidth="1"/>
    <col min="14340" max="14340" width="5.09765625" style="576" customWidth="1"/>
    <col min="14341" max="14341" width="9.69921875" style="576" bestFit="1" customWidth="1"/>
    <col min="14342" max="14342" width="8.19921875" style="576"/>
    <col min="14343" max="14343" width="13.09765625" style="576" customWidth="1"/>
    <col min="14344" max="14344" width="13.59765625" style="576" customWidth="1"/>
    <col min="14345" max="14345" width="11.19921875" style="576" customWidth="1"/>
    <col min="14346" max="14347" width="8.19921875" style="576"/>
    <col min="14348" max="14348" width="8.69921875" style="576" bestFit="1" customWidth="1"/>
    <col min="14349" max="14349" width="10.69921875" style="576" bestFit="1" customWidth="1"/>
    <col min="14350" max="14589" width="8.19921875" style="576"/>
    <col min="14590" max="14590" width="4.19921875" style="576" customWidth="1"/>
    <col min="14591" max="14591" width="8" style="576" customWidth="1"/>
    <col min="14592" max="14592" width="8.09765625" style="576" bestFit="1" customWidth="1"/>
    <col min="14593" max="14593" width="11.09765625" style="576" customWidth="1"/>
    <col min="14594" max="14594" width="47.19921875" style="576" customWidth="1"/>
    <col min="14595" max="14595" width="10.19921875" style="576" bestFit="1" customWidth="1"/>
    <col min="14596" max="14596" width="5.09765625" style="576" customWidth="1"/>
    <col min="14597" max="14597" width="9.69921875" style="576" bestFit="1" customWidth="1"/>
    <col min="14598" max="14598" width="8.19921875" style="576"/>
    <col min="14599" max="14599" width="13.09765625" style="576" customWidth="1"/>
    <col min="14600" max="14600" width="13.59765625" style="576" customWidth="1"/>
    <col min="14601" max="14601" width="11.19921875" style="576" customWidth="1"/>
    <col min="14602" max="14603" width="8.19921875" style="576"/>
    <col min="14604" max="14604" width="8.69921875" style="576" bestFit="1" customWidth="1"/>
    <col min="14605" max="14605" width="10.69921875" style="576" bestFit="1" customWidth="1"/>
    <col min="14606" max="14845" width="8.19921875" style="576"/>
    <col min="14846" max="14846" width="4.19921875" style="576" customWidth="1"/>
    <col min="14847" max="14847" width="8" style="576" customWidth="1"/>
    <col min="14848" max="14848" width="8.09765625" style="576" bestFit="1" customWidth="1"/>
    <col min="14849" max="14849" width="11.09765625" style="576" customWidth="1"/>
    <col min="14850" max="14850" width="47.19921875" style="576" customWidth="1"/>
    <col min="14851" max="14851" width="10.19921875" style="576" bestFit="1" customWidth="1"/>
    <col min="14852" max="14852" width="5.09765625" style="576" customWidth="1"/>
    <col min="14853" max="14853" width="9.69921875" style="576" bestFit="1" customWidth="1"/>
    <col min="14854" max="14854" width="8.19921875" style="576"/>
    <col min="14855" max="14855" width="13.09765625" style="576" customWidth="1"/>
    <col min="14856" max="14856" width="13.59765625" style="576" customWidth="1"/>
    <col min="14857" max="14857" width="11.19921875" style="576" customWidth="1"/>
    <col min="14858" max="14859" width="8.19921875" style="576"/>
    <col min="14860" max="14860" width="8.69921875" style="576" bestFit="1" customWidth="1"/>
    <col min="14861" max="14861" width="10.69921875" style="576" bestFit="1" customWidth="1"/>
    <col min="14862" max="15101" width="8.19921875" style="576"/>
    <col min="15102" max="15102" width="4.19921875" style="576" customWidth="1"/>
    <col min="15103" max="15103" width="8" style="576" customWidth="1"/>
    <col min="15104" max="15104" width="8.09765625" style="576" bestFit="1" customWidth="1"/>
    <col min="15105" max="15105" width="11.09765625" style="576" customWidth="1"/>
    <col min="15106" max="15106" width="47.19921875" style="576" customWidth="1"/>
    <col min="15107" max="15107" width="10.19921875" style="576" bestFit="1" customWidth="1"/>
    <col min="15108" max="15108" width="5.09765625" style="576" customWidth="1"/>
    <col min="15109" max="15109" width="9.69921875" style="576" bestFit="1" customWidth="1"/>
    <col min="15110" max="15110" width="8.19921875" style="576"/>
    <col min="15111" max="15111" width="13.09765625" style="576" customWidth="1"/>
    <col min="15112" max="15112" width="13.59765625" style="576" customWidth="1"/>
    <col min="15113" max="15113" width="11.19921875" style="576" customWidth="1"/>
    <col min="15114" max="15115" width="8.19921875" style="576"/>
    <col min="15116" max="15116" width="8.69921875" style="576" bestFit="1" customWidth="1"/>
    <col min="15117" max="15117" width="10.69921875" style="576" bestFit="1" customWidth="1"/>
    <col min="15118" max="15357" width="8.19921875" style="576"/>
    <col min="15358" max="15358" width="4.19921875" style="576" customWidth="1"/>
    <col min="15359" max="15359" width="8" style="576" customWidth="1"/>
    <col min="15360" max="15360" width="8.09765625" style="576" bestFit="1" customWidth="1"/>
    <col min="15361" max="15361" width="11.09765625" style="576" customWidth="1"/>
    <col min="15362" max="15362" width="47.19921875" style="576" customWidth="1"/>
    <col min="15363" max="15363" width="10.19921875" style="576" bestFit="1" customWidth="1"/>
    <col min="15364" max="15364" width="5.09765625" style="576" customWidth="1"/>
    <col min="15365" max="15365" width="9.69921875" style="576" bestFit="1" customWidth="1"/>
    <col min="15366" max="15366" width="8.19921875" style="576"/>
    <col min="15367" max="15367" width="13.09765625" style="576" customWidth="1"/>
    <col min="15368" max="15368" width="13.59765625" style="576" customWidth="1"/>
    <col min="15369" max="15369" width="11.19921875" style="576" customWidth="1"/>
    <col min="15370" max="15371" width="8.19921875" style="576"/>
    <col min="15372" max="15372" width="8.69921875" style="576" bestFit="1" customWidth="1"/>
    <col min="15373" max="15373" width="10.69921875" style="576" bestFit="1" customWidth="1"/>
    <col min="15374" max="15613" width="8.19921875" style="576"/>
    <col min="15614" max="15614" width="4.19921875" style="576" customWidth="1"/>
    <col min="15615" max="15615" width="8" style="576" customWidth="1"/>
    <col min="15616" max="15616" width="8.09765625" style="576" bestFit="1" customWidth="1"/>
    <col min="15617" max="15617" width="11.09765625" style="576" customWidth="1"/>
    <col min="15618" max="15618" width="47.19921875" style="576" customWidth="1"/>
    <col min="15619" max="15619" width="10.19921875" style="576" bestFit="1" customWidth="1"/>
    <col min="15620" max="15620" width="5.09765625" style="576" customWidth="1"/>
    <col min="15621" max="15621" width="9.69921875" style="576" bestFit="1" customWidth="1"/>
    <col min="15622" max="15622" width="8.19921875" style="576"/>
    <col min="15623" max="15623" width="13.09765625" style="576" customWidth="1"/>
    <col min="15624" max="15624" width="13.59765625" style="576" customWidth="1"/>
    <col min="15625" max="15625" width="11.19921875" style="576" customWidth="1"/>
    <col min="15626" max="15627" width="8.19921875" style="576"/>
    <col min="15628" max="15628" width="8.69921875" style="576" bestFit="1" customWidth="1"/>
    <col min="15629" max="15629" width="10.69921875" style="576" bestFit="1" customWidth="1"/>
    <col min="15630" max="15869" width="8.19921875" style="576"/>
    <col min="15870" max="15870" width="4.19921875" style="576" customWidth="1"/>
    <col min="15871" max="15871" width="8" style="576" customWidth="1"/>
    <col min="15872" max="15872" width="8.09765625" style="576" bestFit="1" customWidth="1"/>
    <col min="15873" max="15873" width="11.09765625" style="576" customWidth="1"/>
    <col min="15874" max="15874" width="47.19921875" style="576" customWidth="1"/>
    <col min="15875" max="15875" width="10.19921875" style="576" bestFit="1" customWidth="1"/>
    <col min="15876" max="15876" width="5.09765625" style="576" customWidth="1"/>
    <col min="15877" max="15877" width="9.69921875" style="576" bestFit="1" customWidth="1"/>
    <col min="15878" max="15878" width="8.19921875" style="576"/>
    <col min="15879" max="15879" width="13.09765625" style="576" customWidth="1"/>
    <col min="15880" max="15880" width="13.59765625" style="576" customWidth="1"/>
    <col min="15881" max="15881" width="11.19921875" style="576" customWidth="1"/>
    <col min="15882" max="15883" width="8.19921875" style="576"/>
    <col min="15884" max="15884" width="8.69921875" style="576" bestFit="1" customWidth="1"/>
    <col min="15885" max="15885" width="10.69921875" style="576" bestFit="1" customWidth="1"/>
    <col min="15886" max="16125" width="8.19921875" style="576"/>
    <col min="16126" max="16126" width="4.19921875" style="576" customWidth="1"/>
    <col min="16127" max="16127" width="8" style="576" customWidth="1"/>
    <col min="16128" max="16128" width="8.09765625" style="576" bestFit="1" customWidth="1"/>
    <col min="16129" max="16129" width="11.09765625" style="576" customWidth="1"/>
    <col min="16130" max="16130" width="47.19921875" style="576" customWidth="1"/>
    <col min="16131" max="16131" width="10.19921875" style="576" bestFit="1" customWidth="1"/>
    <col min="16132" max="16132" width="5.09765625" style="576" customWidth="1"/>
    <col min="16133" max="16133" width="9.69921875" style="576" bestFit="1" customWidth="1"/>
    <col min="16134" max="16134" width="8.19921875" style="576"/>
    <col min="16135" max="16135" width="13.09765625" style="576" customWidth="1"/>
    <col min="16136" max="16136" width="13.59765625" style="576" customWidth="1"/>
    <col min="16137" max="16137" width="11.19921875" style="576" customWidth="1"/>
    <col min="16138" max="16139" width="8.19921875" style="576"/>
    <col min="16140" max="16140" width="8.69921875" style="576" bestFit="1" customWidth="1"/>
    <col min="16141" max="16141" width="10.69921875" style="576" bestFit="1" customWidth="1"/>
    <col min="16142" max="16384" width="8.19921875" style="576"/>
  </cols>
  <sheetData>
    <row r="1" spans="1:16" s="106" customFormat="1" ht="13.2">
      <c r="A1" s="106" t="s">
        <v>0</v>
      </c>
      <c r="C1" s="245"/>
      <c r="E1" s="301" t="s">
        <v>1556</v>
      </c>
      <c r="F1" s="939"/>
      <c r="H1" s="940"/>
      <c r="I1" s="245"/>
    </row>
    <row r="2" spans="1:16">
      <c r="A2" s="577" t="s">
        <v>1</v>
      </c>
      <c r="B2" s="577"/>
      <c r="C2" s="578"/>
      <c r="D2" s="578" t="s">
        <v>1294</v>
      </c>
      <c r="E2" s="572" t="s">
        <v>1295</v>
      </c>
      <c r="G2" s="571"/>
      <c r="K2" s="575"/>
      <c r="P2" s="579"/>
    </row>
    <row r="3" spans="1:16">
      <c r="A3" s="577" t="s">
        <v>5</v>
      </c>
      <c r="B3" s="577"/>
      <c r="C3" s="578"/>
      <c r="D3" s="572"/>
      <c r="E3" s="572"/>
      <c r="G3" s="571"/>
      <c r="I3" s="580"/>
      <c r="K3" s="575"/>
      <c r="P3" s="579"/>
    </row>
    <row r="4" spans="1:16" ht="14.4" thickBot="1">
      <c r="A4" s="581" t="s">
        <v>8</v>
      </c>
      <c r="B4" s="577"/>
      <c r="C4" s="578"/>
      <c r="D4" s="572"/>
      <c r="E4" s="582">
        <v>2141</v>
      </c>
      <c r="G4" s="583"/>
      <c r="I4" s="580"/>
      <c r="K4" s="575"/>
      <c r="P4" s="579"/>
    </row>
    <row r="5" spans="1:16" ht="14.4">
      <c r="A5" s="584" t="s">
        <v>10</v>
      </c>
      <c r="B5" s="585"/>
      <c r="C5" s="586"/>
      <c r="D5" s="587"/>
      <c r="E5" s="948" t="s">
        <v>11</v>
      </c>
      <c r="F5" s="949"/>
      <c r="G5" s="952" t="s">
        <v>12</v>
      </c>
      <c r="H5" s="954" t="s">
        <v>13</v>
      </c>
      <c r="I5" s="562" t="s">
        <v>14</v>
      </c>
      <c r="L5" s="570"/>
      <c r="M5" s="956" t="s">
        <v>15</v>
      </c>
      <c r="N5" s="956"/>
    </row>
    <row r="6" spans="1:16" ht="14.4" thickBot="1">
      <c r="A6" s="588" t="s">
        <v>16</v>
      </c>
      <c r="B6" s="589" t="s">
        <v>17</v>
      </c>
      <c r="C6" s="589" t="s">
        <v>18</v>
      </c>
      <c r="D6" s="589" t="s">
        <v>19</v>
      </c>
      <c r="E6" s="950"/>
      <c r="F6" s="951"/>
      <c r="G6" s="953"/>
      <c r="H6" s="955"/>
      <c r="I6" s="590">
        <f>SUM(I8:I448)</f>
        <v>49</v>
      </c>
      <c r="J6" s="591" t="s">
        <v>20</v>
      </c>
      <c r="K6" s="591" t="s">
        <v>21</v>
      </c>
      <c r="M6" s="592" t="s">
        <v>22</v>
      </c>
      <c r="N6" s="593" t="s">
        <v>23</v>
      </c>
    </row>
    <row r="7" spans="1:16">
      <c r="A7" s="594"/>
      <c r="B7" s="595"/>
      <c r="C7" s="595"/>
      <c r="D7" s="595"/>
      <c r="E7" s="596"/>
      <c r="F7" s="597"/>
      <c r="G7" s="598"/>
      <c r="H7" s="599"/>
    </row>
    <row r="8" spans="1:16">
      <c r="A8" s="600" t="str">
        <f>IF(I8&lt;&gt;"",MAX(A$1:A7)+1,"")</f>
        <v/>
      </c>
      <c r="B8" s="601" t="s">
        <v>31</v>
      </c>
      <c r="C8" s="602"/>
      <c r="D8" s="603"/>
      <c r="E8" s="604" t="s">
        <v>32</v>
      </c>
      <c r="F8" s="597"/>
      <c r="G8" s="598"/>
      <c r="H8" s="599"/>
      <c r="P8" s="605"/>
    </row>
    <row r="9" spans="1:16">
      <c r="A9" s="600" t="str">
        <f>IF(I9&lt;&gt;"",MAX(A$1:A8)+1,"")</f>
        <v/>
      </c>
      <c r="B9" s="595"/>
      <c r="C9" s="595"/>
      <c r="D9" s="595"/>
      <c r="E9" s="596"/>
      <c r="F9" s="597"/>
      <c r="G9" s="598"/>
      <c r="H9" s="599"/>
      <c r="P9" s="605"/>
    </row>
    <row r="10" spans="1:16" ht="27.6">
      <c r="A10" s="600">
        <f>IF(I10&lt;&gt;"",MAX(A$1:A5)+1,"")</f>
        <v>1</v>
      </c>
      <c r="B10" s="595"/>
      <c r="C10" s="479" t="s">
        <v>1363</v>
      </c>
      <c r="D10" s="480"/>
      <c r="E10" s="481" t="s">
        <v>1364</v>
      </c>
      <c r="F10" s="482"/>
      <c r="G10" s="470" t="s">
        <v>35</v>
      </c>
      <c r="H10" s="606">
        <f>F13</f>
        <v>134.4</v>
      </c>
      <c r="I10" s="562">
        <v>1</v>
      </c>
      <c r="J10" s="575">
        <v>2.4</v>
      </c>
      <c r="K10" s="607">
        <f>H10*J10</f>
        <v>322.56</v>
      </c>
      <c r="P10" s="605"/>
    </row>
    <row r="11" spans="1:16">
      <c r="A11" s="600" t="str">
        <f>IF(I11&lt;&gt;"",MAX(A$1:A6)+1,"")</f>
        <v/>
      </c>
      <c r="B11" s="595"/>
      <c r="C11" s="595"/>
      <c r="D11" s="595"/>
      <c r="E11" s="608" t="s">
        <v>1382</v>
      </c>
      <c r="F11" s="609">
        <v>0.3</v>
      </c>
      <c r="G11" s="598" t="s">
        <v>1380</v>
      </c>
      <c r="H11" s="610"/>
      <c r="P11" s="605"/>
    </row>
    <row r="12" spans="1:16">
      <c r="A12" s="600"/>
      <c r="B12" s="595"/>
      <c r="C12" s="595"/>
      <c r="D12" s="595"/>
      <c r="E12" s="608" t="s">
        <v>1383</v>
      </c>
      <c r="F12" s="611">
        <v>448</v>
      </c>
      <c r="G12" s="598" t="s">
        <v>61</v>
      </c>
      <c r="H12" s="610"/>
      <c r="P12" s="605"/>
    </row>
    <row r="13" spans="1:16">
      <c r="A13" s="600"/>
      <c r="B13" s="595"/>
      <c r="C13" s="595"/>
      <c r="D13" s="595"/>
      <c r="E13" s="608" t="s">
        <v>1381</v>
      </c>
      <c r="F13" s="612">
        <f>F11*F12</f>
        <v>134.4</v>
      </c>
      <c r="G13" s="598" t="s">
        <v>35</v>
      </c>
      <c r="H13" s="610"/>
      <c r="P13" s="605"/>
    </row>
    <row r="14" spans="1:16">
      <c r="A14" s="600"/>
      <c r="B14" s="595"/>
      <c r="C14" s="595"/>
      <c r="D14" s="595"/>
      <c r="E14" s="608"/>
      <c r="F14" s="612"/>
      <c r="G14" s="598"/>
      <c r="H14" s="610"/>
      <c r="P14" s="605"/>
    </row>
    <row r="15" spans="1:16" ht="27.6">
      <c r="A15" s="600">
        <f>IF(I15&lt;&gt;"",MAX(A$4:A14)+1,"")</f>
        <v>2</v>
      </c>
      <c r="B15" s="613"/>
      <c r="C15" s="479" t="s">
        <v>1376</v>
      </c>
      <c r="D15" s="480"/>
      <c r="E15" s="481" t="s">
        <v>1377</v>
      </c>
      <c r="F15" s="482"/>
      <c r="G15" s="470" t="s">
        <v>35</v>
      </c>
      <c r="H15" s="606">
        <f>F18</f>
        <v>230.60000000000002</v>
      </c>
      <c r="I15" s="562">
        <v>1</v>
      </c>
      <c r="J15" s="614">
        <v>2.2000000000000002</v>
      </c>
      <c r="K15" s="607">
        <f>H15*J15</f>
        <v>507.32000000000011</v>
      </c>
      <c r="P15" s="605"/>
    </row>
    <row r="16" spans="1:16" ht="27.6">
      <c r="A16" s="615"/>
      <c r="B16" s="613"/>
      <c r="C16" s="616"/>
      <c r="D16" s="617"/>
      <c r="E16" s="618" t="s">
        <v>1378</v>
      </c>
      <c r="F16" s="612">
        <v>0.2</v>
      </c>
      <c r="G16" s="619" t="s">
        <v>1380</v>
      </c>
      <c r="H16" s="620"/>
      <c r="I16" s="621"/>
      <c r="J16" s="614"/>
      <c r="K16" s="607"/>
      <c r="P16" s="605"/>
    </row>
    <row r="17" spans="1:16" ht="15.6">
      <c r="A17" s="615"/>
      <c r="B17" s="613"/>
      <c r="C17" s="616"/>
      <c r="D17" s="617"/>
      <c r="E17" s="570" t="s">
        <v>1375</v>
      </c>
      <c r="F17" s="611">
        <v>1153</v>
      </c>
      <c r="G17" s="619" t="s">
        <v>61</v>
      </c>
      <c r="H17" s="620"/>
      <c r="I17" s="621"/>
      <c r="J17" s="614"/>
      <c r="K17" s="607"/>
      <c r="P17" s="605"/>
    </row>
    <row r="18" spans="1:16" ht="15.6">
      <c r="A18" s="615"/>
      <c r="B18" s="613"/>
      <c r="C18" s="616"/>
      <c r="D18" s="617"/>
      <c r="E18" s="570" t="s">
        <v>1379</v>
      </c>
      <c r="F18" s="612">
        <f>F16*F17</f>
        <v>230.60000000000002</v>
      </c>
      <c r="G18" s="619" t="s">
        <v>35</v>
      </c>
      <c r="H18" s="620"/>
      <c r="I18" s="621"/>
      <c r="J18" s="614"/>
      <c r="K18" s="607"/>
      <c r="P18" s="605"/>
    </row>
    <row r="19" spans="1:16" ht="15.6">
      <c r="A19" s="615"/>
      <c r="B19" s="613"/>
      <c r="C19" s="616"/>
      <c r="D19" s="617"/>
      <c r="E19" s="622"/>
      <c r="F19" s="623"/>
      <c r="G19" s="624"/>
      <c r="H19" s="620"/>
      <c r="I19" s="621"/>
      <c r="J19" s="614"/>
      <c r="K19" s="607"/>
      <c r="P19" s="605"/>
    </row>
    <row r="20" spans="1:16" ht="27.6">
      <c r="A20" s="600">
        <f>IF(I20&lt;&gt;"",MAX(A$4:A19)+1,"")</f>
        <v>3</v>
      </c>
      <c r="B20" s="613"/>
      <c r="C20" s="625" t="s">
        <v>86</v>
      </c>
      <c r="D20" s="626"/>
      <c r="E20" s="604" t="s">
        <v>87</v>
      </c>
      <c r="F20" s="604"/>
      <c r="G20" s="627" t="s">
        <v>35</v>
      </c>
      <c r="H20" s="606">
        <f>F25</f>
        <v>230.60000000000002</v>
      </c>
      <c r="I20" s="562">
        <v>1</v>
      </c>
      <c r="J20" s="628"/>
      <c r="K20" s="629"/>
      <c r="L20" s="630"/>
      <c r="P20" s="605"/>
    </row>
    <row r="21" spans="1:16" ht="27.6">
      <c r="A21" s="615" t="str">
        <f>IF(I21&lt;&gt;"",MAX(A$1:A20)+1,"")</f>
        <v/>
      </c>
      <c r="B21" s="613"/>
      <c r="C21" s="595"/>
      <c r="D21" s="631" t="s">
        <v>88</v>
      </c>
      <c r="E21" s="632" t="s">
        <v>89</v>
      </c>
      <c r="F21" s="632"/>
      <c r="G21" s="595" t="s">
        <v>61</v>
      </c>
      <c r="H21" s="610"/>
      <c r="P21" s="605"/>
    </row>
    <row r="22" spans="1:16">
      <c r="A22" s="615" t="str">
        <f>IF(I22&lt;&gt;"",MAX(A$1:A21)+1,"")</f>
        <v/>
      </c>
      <c r="B22" s="613"/>
      <c r="C22" s="595"/>
      <c r="D22" s="631"/>
      <c r="E22" s="579" t="s">
        <v>1374</v>
      </c>
      <c r="F22" s="632"/>
      <c r="G22" s="595"/>
      <c r="H22" s="610"/>
      <c r="P22" s="605"/>
    </row>
    <row r="23" spans="1:16">
      <c r="A23" s="615"/>
      <c r="B23" s="613"/>
      <c r="C23" s="595"/>
      <c r="D23" s="631"/>
      <c r="E23" s="579" t="s">
        <v>1384</v>
      </c>
      <c r="F23" s="633">
        <v>0.2</v>
      </c>
      <c r="G23" s="595"/>
      <c r="H23" s="610"/>
      <c r="P23" s="605"/>
    </row>
    <row r="24" spans="1:16">
      <c r="A24" s="615" t="str">
        <f>IF(I24&lt;&gt;"",MAX(A$1:A22)+1,"")</f>
        <v/>
      </c>
      <c r="B24" s="613"/>
      <c r="C24" s="595"/>
      <c r="D24" s="631"/>
      <c r="E24" s="579" t="s">
        <v>1375</v>
      </c>
      <c r="F24" s="634">
        <v>1153</v>
      </c>
      <c r="G24" s="595"/>
      <c r="H24" s="610"/>
      <c r="P24" s="605"/>
    </row>
    <row r="25" spans="1:16">
      <c r="A25" s="615" t="str">
        <f>IF(I25&lt;&gt;"",MAX(A$1:A24)+1,"")</f>
        <v/>
      </c>
      <c r="B25" s="613"/>
      <c r="C25" s="595"/>
      <c r="D25" s="631"/>
      <c r="E25" s="579" t="s">
        <v>1385</v>
      </c>
      <c r="F25" s="635">
        <f>F23*F24</f>
        <v>230.60000000000002</v>
      </c>
      <c r="G25" s="595"/>
      <c r="H25" s="610"/>
      <c r="P25" s="605"/>
    </row>
    <row r="26" spans="1:16">
      <c r="A26" s="615" t="str">
        <f>IF(I26&lt;&gt;"",MAX(A$1:A25)+1,"")</f>
        <v/>
      </c>
      <c r="B26" s="613"/>
      <c r="C26" s="613"/>
      <c r="D26" s="636"/>
      <c r="E26" s="637"/>
      <c r="F26" s="638"/>
      <c r="G26" s="613"/>
      <c r="H26" s="620"/>
      <c r="P26" s="605"/>
    </row>
    <row r="27" spans="1:16">
      <c r="A27" s="600">
        <f>IF(I27&lt;&gt;"",MAX(A$1:A26)+1,"")</f>
        <v>4</v>
      </c>
      <c r="B27" s="595"/>
      <c r="C27" s="625" t="s">
        <v>129</v>
      </c>
      <c r="D27" s="626"/>
      <c r="E27" s="604" t="s">
        <v>130</v>
      </c>
      <c r="F27" s="604"/>
      <c r="G27" s="627" t="s">
        <v>131</v>
      </c>
      <c r="H27" s="606">
        <f>F29</f>
        <v>1310.6600000000001</v>
      </c>
      <c r="I27" s="562">
        <v>1</v>
      </c>
      <c r="P27" s="605"/>
    </row>
    <row r="28" spans="1:16">
      <c r="A28" s="600" t="str">
        <f>IF(I28&lt;&gt;"",MAX(A$1:A27)+1,"")</f>
        <v/>
      </c>
      <c r="B28" s="595"/>
      <c r="C28" s="595"/>
      <c r="D28" s="631" t="s">
        <v>132</v>
      </c>
      <c r="E28" s="632" t="s">
        <v>133</v>
      </c>
      <c r="F28" s="632"/>
      <c r="G28" s="595" t="s">
        <v>131</v>
      </c>
      <c r="H28" s="610"/>
      <c r="P28" s="605"/>
    </row>
    <row r="29" spans="1:16">
      <c r="A29" s="600" t="str">
        <f>IF(I29&lt;&gt;"",MAX(A$1:A28)+1,"")</f>
        <v/>
      </c>
      <c r="B29" s="595"/>
      <c r="C29" s="595"/>
      <c r="D29" s="631"/>
      <c r="E29" s="579" t="s">
        <v>134</v>
      </c>
      <c r="F29" s="635">
        <f>K45</f>
        <v>1310.6600000000001</v>
      </c>
      <c r="G29" s="595"/>
      <c r="H29" s="610"/>
      <c r="P29" s="605"/>
    </row>
    <row r="30" spans="1:16" ht="124.2">
      <c r="A30" s="600" t="str">
        <f>IF(I30&lt;&gt;"",MAX(A$1:A29)+1,"")</f>
        <v/>
      </c>
      <c r="B30" s="595"/>
      <c r="C30" s="595"/>
      <c r="D30" s="631"/>
      <c r="E30" s="639" t="s">
        <v>135</v>
      </c>
      <c r="F30" s="635"/>
      <c r="G30" s="595"/>
      <c r="H30" s="610"/>
      <c r="P30" s="605"/>
    </row>
    <row r="31" spans="1:16">
      <c r="A31" s="600" t="str">
        <f>IF(I31&lt;&gt;"",MAX(A$1:A30)+1,"")</f>
        <v/>
      </c>
      <c r="B31" s="595"/>
      <c r="C31" s="595"/>
      <c r="D31" s="631"/>
      <c r="E31" s="640"/>
      <c r="F31" s="635"/>
      <c r="G31" s="595"/>
      <c r="H31" s="610"/>
      <c r="P31" s="605"/>
    </row>
    <row r="32" spans="1:16">
      <c r="A32" s="600" t="str">
        <f>IF(I32&lt;&gt;"",MAX(A$1:A31)+1,"")</f>
        <v/>
      </c>
      <c r="B32" s="595"/>
      <c r="C32" s="595"/>
      <c r="D32" s="631"/>
      <c r="E32" s="640"/>
      <c r="F32" s="635"/>
      <c r="G32" s="595"/>
      <c r="H32" s="610"/>
      <c r="P32" s="605"/>
    </row>
    <row r="33" spans="1:16">
      <c r="A33" s="600">
        <f>IF(I33&lt;&gt;"",MAX(A$1:A32)+1,"")</f>
        <v>5</v>
      </c>
      <c r="B33" s="595"/>
      <c r="C33" s="479" t="s">
        <v>136</v>
      </c>
      <c r="D33" s="480"/>
      <c r="E33" s="481" t="s">
        <v>137</v>
      </c>
      <c r="F33" s="482"/>
      <c r="G33" s="470" t="s">
        <v>61</v>
      </c>
      <c r="H33" s="606">
        <f>F40</f>
        <v>1188</v>
      </c>
      <c r="I33" s="562">
        <v>1</v>
      </c>
      <c r="J33" s="567"/>
      <c r="K33" s="641"/>
      <c r="P33" s="605"/>
    </row>
    <row r="34" spans="1:16">
      <c r="A34" s="600"/>
      <c r="B34" s="595"/>
      <c r="C34" s="479"/>
      <c r="D34" s="480"/>
      <c r="E34" s="642" t="s">
        <v>1361</v>
      </c>
      <c r="F34" s="635">
        <v>0.09</v>
      </c>
      <c r="G34" s="463" t="s">
        <v>1380</v>
      </c>
      <c r="H34" s="610"/>
      <c r="I34" s="571"/>
      <c r="J34" s="565"/>
      <c r="P34" s="605"/>
    </row>
    <row r="35" spans="1:16">
      <c r="A35" s="600"/>
      <c r="B35" s="595"/>
      <c r="C35" s="479"/>
      <c r="D35" s="480"/>
      <c r="E35" s="642" t="s">
        <v>1247</v>
      </c>
      <c r="F35" s="635">
        <v>35</v>
      </c>
      <c r="G35" s="463" t="s">
        <v>61</v>
      </c>
      <c r="H35" s="610"/>
      <c r="I35" s="571"/>
      <c r="J35" s="643">
        <v>0.23</v>
      </c>
      <c r="K35" s="567">
        <f>F35*J35</f>
        <v>8.0500000000000007</v>
      </c>
      <c r="P35" s="605"/>
    </row>
    <row r="36" spans="1:16">
      <c r="A36" s="600"/>
      <c r="B36" s="595"/>
      <c r="C36" s="479"/>
      <c r="D36" s="480"/>
      <c r="E36" s="642"/>
      <c r="F36" s="644"/>
      <c r="G36" s="470"/>
      <c r="H36" s="610"/>
      <c r="I36" s="571"/>
      <c r="J36" s="643"/>
      <c r="K36" s="567"/>
      <c r="P36" s="605"/>
    </row>
    <row r="37" spans="1:16">
      <c r="A37" s="600"/>
      <c r="B37" s="595"/>
      <c r="C37" s="479"/>
      <c r="D37" s="480"/>
      <c r="E37" s="642"/>
      <c r="F37" s="644"/>
      <c r="G37" s="470"/>
      <c r="H37" s="610"/>
      <c r="I37" s="571"/>
      <c r="J37" s="643"/>
      <c r="K37" s="567"/>
      <c r="P37" s="605"/>
    </row>
    <row r="38" spans="1:16">
      <c r="A38" s="600"/>
      <c r="B38" s="595"/>
      <c r="C38" s="479"/>
      <c r="D38" s="480"/>
      <c r="E38" s="642" t="s">
        <v>1268</v>
      </c>
      <c r="F38" s="635">
        <v>0.16</v>
      </c>
      <c r="G38" s="463" t="s">
        <v>1380</v>
      </c>
      <c r="H38" s="610"/>
      <c r="I38" s="571"/>
      <c r="K38" s="567"/>
      <c r="P38" s="605"/>
    </row>
    <row r="39" spans="1:16">
      <c r="A39" s="600"/>
      <c r="B39" s="595"/>
      <c r="C39" s="479"/>
      <c r="D39" s="480"/>
      <c r="E39" s="642" t="s">
        <v>1386</v>
      </c>
      <c r="F39" s="634">
        <v>1153</v>
      </c>
      <c r="G39" s="463" t="s">
        <v>61</v>
      </c>
      <c r="H39" s="610"/>
      <c r="I39" s="571"/>
      <c r="J39" s="643">
        <v>0.41</v>
      </c>
      <c r="K39" s="567">
        <f>F39*J39</f>
        <v>472.72999999999996</v>
      </c>
      <c r="P39" s="605"/>
    </row>
    <row r="40" spans="1:16">
      <c r="A40" s="600"/>
      <c r="B40" s="595"/>
      <c r="C40" s="479"/>
      <c r="D40" s="480"/>
      <c r="E40" s="642" t="s">
        <v>1426</v>
      </c>
      <c r="F40" s="635">
        <f>F35+F39</f>
        <v>1188</v>
      </c>
      <c r="G40" s="463" t="s">
        <v>61</v>
      </c>
      <c r="H40" s="610"/>
      <c r="I40" s="571"/>
      <c r="J40" s="565"/>
      <c r="P40" s="605"/>
    </row>
    <row r="41" spans="1:16">
      <c r="A41" s="600" t="str">
        <f>IF(I41&lt;&gt;"",MAX(A$1:A30)+1,"")</f>
        <v/>
      </c>
      <c r="B41" s="595"/>
      <c r="C41" s="595"/>
      <c r="D41" s="631"/>
      <c r="E41" s="640"/>
      <c r="F41" s="635"/>
      <c r="G41" s="595"/>
      <c r="H41" s="610"/>
      <c r="P41" s="605"/>
    </row>
    <row r="42" spans="1:16" ht="27.6">
      <c r="A42" s="600">
        <f>IF(I42&lt;&gt;"",MAX(A$1:A41)+1,"")</f>
        <v>6</v>
      </c>
      <c r="B42" s="595"/>
      <c r="C42" s="645" t="s">
        <v>155</v>
      </c>
      <c r="D42" s="646"/>
      <c r="E42" s="647" t="s">
        <v>156</v>
      </c>
      <c r="F42" s="648"/>
      <c r="G42" s="649" t="s">
        <v>99</v>
      </c>
      <c r="H42" s="606">
        <f>F45</f>
        <v>95</v>
      </c>
      <c r="I42" s="562">
        <v>1</v>
      </c>
      <c r="J42" s="565"/>
      <c r="L42" s="630" t="s">
        <v>1344</v>
      </c>
      <c r="P42" s="605"/>
    </row>
    <row r="43" spans="1:16" ht="27.6">
      <c r="A43" s="600" t="str">
        <f>IF(I43&lt;&gt;"",MAX(A$1:A42)+1,"")</f>
        <v/>
      </c>
      <c r="B43" s="595"/>
      <c r="C43" s="595"/>
      <c r="D43" s="631" t="s">
        <v>157</v>
      </c>
      <c r="E43" s="650" t="s">
        <v>158</v>
      </c>
      <c r="F43" s="609"/>
      <c r="G43" s="595" t="s">
        <v>99</v>
      </c>
      <c r="H43" s="599"/>
      <c r="P43" s="605"/>
    </row>
    <row r="44" spans="1:16" ht="14.4" thickBot="1">
      <c r="A44" s="600"/>
      <c r="B44" s="595"/>
      <c r="C44" s="595"/>
      <c r="D44" s="631"/>
      <c r="E44" s="633" t="s">
        <v>1362</v>
      </c>
      <c r="F44" s="651">
        <v>95</v>
      </c>
      <c r="G44" s="595"/>
      <c r="H44" s="599"/>
      <c r="P44" s="605"/>
    </row>
    <row r="45" spans="1:16" ht="14.4" thickTop="1">
      <c r="A45" s="600" t="str">
        <f>IF(I45&lt;&gt;"",MAX(A$1:A43)+1,"")</f>
        <v/>
      </c>
      <c r="B45" s="595"/>
      <c r="C45" s="595"/>
      <c r="D45" s="631"/>
      <c r="E45" s="632"/>
      <c r="F45" s="609">
        <f>SUM(F44)</f>
        <v>95</v>
      </c>
      <c r="G45" s="595"/>
      <c r="H45" s="599"/>
      <c r="K45" s="652">
        <f>SUM(K10:K43)</f>
        <v>1310.6600000000001</v>
      </c>
      <c r="P45" s="605"/>
    </row>
    <row r="46" spans="1:16">
      <c r="A46" s="600"/>
      <c r="B46" s="595"/>
      <c r="C46" s="595"/>
      <c r="D46" s="631"/>
      <c r="E46" s="632"/>
      <c r="F46" s="612"/>
      <c r="G46" s="595"/>
      <c r="H46" s="599"/>
      <c r="P46" s="605"/>
    </row>
    <row r="47" spans="1:16">
      <c r="A47" s="600">
        <f>IF(I47&lt;&gt;"",MAX(A$1:A46)+1,"")</f>
        <v>7</v>
      </c>
      <c r="B47" s="595"/>
      <c r="C47" s="645" t="s">
        <v>1427</v>
      </c>
      <c r="D47" s="646"/>
      <c r="E47" s="647" t="s">
        <v>1428</v>
      </c>
      <c r="F47" s="648"/>
      <c r="G47" s="649" t="s">
        <v>131</v>
      </c>
      <c r="H47" s="606">
        <f>F48</f>
        <v>829.88000000000011</v>
      </c>
      <c r="I47" s="562">
        <v>1</v>
      </c>
      <c r="P47" s="605"/>
    </row>
    <row r="48" spans="1:16">
      <c r="A48" s="600"/>
      <c r="B48" s="595"/>
      <c r="C48" s="464"/>
      <c r="D48" s="465"/>
      <c r="E48" s="455"/>
      <c r="F48" s="549">
        <f>K10+K15</f>
        <v>829.88000000000011</v>
      </c>
      <c r="G48" s="464" t="s">
        <v>1392</v>
      </c>
      <c r="H48" s="550"/>
      <c r="P48" s="605"/>
    </row>
    <row r="49" spans="1:16">
      <c r="A49" s="600"/>
      <c r="B49" s="595"/>
      <c r="C49" s="595"/>
      <c r="D49" s="631"/>
      <c r="E49" s="632"/>
      <c r="F49" s="612"/>
      <c r="G49" s="595"/>
      <c r="H49" s="599"/>
      <c r="P49" s="605"/>
    </row>
    <row r="50" spans="1:16">
      <c r="A50" s="600">
        <f>IF(I50&lt;&gt;"",MAX(A$1:A49)+1,"")</f>
        <v>8</v>
      </c>
      <c r="B50" s="595"/>
      <c r="C50" s="645" t="s">
        <v>1400</v>
      </c>
      <c r="D50" s="646"/>
      <c r="E50" s="647" t="s">
        <v>1401</v>
      </c>
      <c r="F50" s="648"/>
      <c r="G50" s="649" t="s">
        <v>131</v>
      </c>
      <c r="H50" s="606">
        <f>F51</f>
        <v>480.78</v>
      </c>
      <c r="I50" s="562">
        <v>1</v>
      </c>
      <c r="P50" s="605"/>
    </row>
    <row r="51" spans="1:16">
      <c r="A51" s="600"/>
      <c r="B51" s="595"/>
      <c r="C51" s="464"/>
      <c r="D51" s="465"/>
      <c r="E51" s="455"/>
      <c r="F51" s="549">
        <f>K35+K39</f>
        <v>480.78</v>
      </c>
      <c r="G51" s="464" t="s">
        <v>1392</v>
      </c>
      <c r="H51" s="551"/>
      <c r="P51" s="605"/>
    </row>
    <row r="52" spans="1:16">
      <c r="A52" s="600"/>
      <c r="B52" s="595"/>
      <c r="C52" s="595"/>
      <c r="D52" s="631"/>
      <c r="E52" s="632"/>
      <c r="F52" s="612"/>
      <c r="G52" s="595"/>
      <c r="H52" s="599"/>
      <c r="P52" s="605"/>
    </row>
    <row r="53" spans="1:16">
      <c r="A53" s="600" t="str">
        <f>IF(I53&lt;&gt;"",MAX(A$1:A52)+1,"")</f>
        <v/>
      </c>
      <c r="B53" s="653" t="s">
        <v>178</v>
      </c>
      <c r="C53" s="627"/>
      <c r="D53" s="626"/>
      <c r="E53" s="604" t="s">
        <v>179</v>
      </c>
      <c r="F53" s="654"/>
      <c r="G53" s="598"/>
      <c r="H53" s="599"/>
      <c r="P53" s="605"/>
    </row>
    <row r="54" spans="1:16">
      <c r="A54" s="600" t="str">
        <f>IF(I54&lt;&gt;"",MAX(A$1:A53)+1,"")</f>
        <v/>
      </c>
      <c r="B54" s="595"/>
      <c r="C54" s="595"/>
      <c r="D54" s="595"/>
      <c r="E54" s="655"/>
      <c r="F54" s="654"/>
      <c r="G54" s="598"/>
      <c r="H54" s="599"/>
      <c r="P54" s="605"/>
    </row>
    <row r="55" spans="1:16">
      <c r="A55" s="600">
        <f>IF(I55&lt;&gt;"",MAX(A$1:A54)+1,"")</f>
        <v>9</v>
      </c>
      <c r="C55" s="625" t="s">
        <v>180</v>
      </c>
      <c r="D55" s="656"/>
      <c r="E55" s="604" t="s">
        <v>181</v>
      </c>
      <c r="F55" s="657"/>
      <c r="G55" s="627" t="s">
        <v>61</v>
      </c>
      <c r="H55" s="561">
        <f>F56</f>
        <v>898</v>
      </c>
      <c r="I55" s="562">
        <v>1</v>
      </c>
      <c r="J55" s="565"/>
      <c r="K55" s="630" t="s">
        <v>1345</v>
      </c>
      <c r="P55" s="605"/>
    </row>
    <row r="56" spans="1:16" ht="27.6">
      <c r="A56" s="600" t="str">
        <f>IF(I56&lt;&gt;"",MAX(A$1:A55)+1,"")</f>
        <v/>
      </c>
      <c r="B56" s="595"/>
      <c r="C56" s="625"/>
      <c r="D56" s="658"/>
      <c r="E56" s="659" t="s">
        <v>182</v>
      </c>
      <c r="F56" s="657">
        <v>898</v>
      </c>
      <c r="G56" s="602"/>
      <c r="H56" s="561"/>
      <c r="P56" s="605"/>
    </row>
    <row r="57" spans="1:16">
      <c r="A57" s="600" t="str">
        <f>IF(I57&lt;&gt;"",MAX(A$1:A56)+1,"")</f>
        <v/>
      </c>
      <c r="C57" s="625"/>
      <c r="D57" s="660"/>
      <c r="E57" s="659"/>
      <c r="F57" s="657"/>
      <c r="G57" s="602"/>
      <c r="H57" s="561"/>
      <c r="P57" s="605"/>
    </row>
    <row r="58" spans="1:16">
      <c r="A58" s="600">
        <f>IF(I58&lt;&gt;"",MAX(A$1:A57)+1,"")</f>
        <v>10</v>
      </c>
      <c r="B58" s="595"/>
      <c r="C58" s="479" t="s">
        <v>1223</v>
      </c>
      <c r="D58" s="480"/>
      <c r="E58" s="481" t="s">
        <v>1224</v>
      </c>
      <c r="F58" s="482"/>
      <c r="G58" s="470" t="s">
        <v>35</v>
      </c>
      <c r="H58" s="606">
        <f>F60</f>
        <v>15543</v>
      </c>
      <c r="I58" s="562">
        <v>1</v>
      </c>
      <c r="P58" s="605"/>
    </row>
    <row r="59" spans="1:16">
      <c r="A59" s="600"/>
      <c r="B59" s="595"/>
      <c r="C59" s="627"/>
      <c r="D59" s="626"/>
      <c r="E59" s="659" t="s">
        <v>1256</v>
      </c>
      <c r="F59" s="612"/>
      <c r="G59" s="627"/>
      <c r="H59" s="610"/>
      <c r="I59" s="569"/>
      <c r="P59" s="605"/>
    </row>
    <row r="60" spans="1:16">
      <c r="A60" s="600"/>
      <c r="B60" s="595"/>
      <c r="C60" s="627"/>
      <c r="D60" s="626"/>
      <c r="E60" s="659" t="s">
        <v>1257</v>
      </c>
      <c r="F60" s="612">
        <f>31086*0.5</f>
        <v>15543</v>
      </c>
      <c r="G60" s="627"/>
      <c r="H60" s="610"/>
      <c r="I60" s="569"/>
      <c r="P60" s="605"/>
    </row>
    <row r="61" spans="1:16">
      <c r="A61" s="600" t="str">
        <f>IF(I61&lt;&gt;"",MAX(A$1:A57)+1,"")</f>
        <v/>
      </c>
      <c r="B61" s="595"/>
      <c r="C61" s="595"/>
      <c r="D61" s="631"/>
      <c r="E61" s="640"/>
      <c r="F61" s="635"/>
      <c r="G61" s="595"/>
      <c r="H61" s="610"/>
      <c r="P61" s="605"/>
    </row>
    <row r="62" spans="1:16" s="566" customFormat="1">
      <c r="A62" s="600" t="str">
        <f>IF(I62&lt;&gt;"",MAX(A$1:A61)+1,"")</f>
        <v/>
      </c>
      <c r="B62" s="653" t="s">
        <v>287</v>
      </c>
      <c r="C62" s="627"/>
      <c r="D62" s="626"/>
      <c r="E62" s="604" t="s">
        <v>288</v>
      </c>
      <c r="F62" s="661"/>
      <c r="G62" s="627"/>
      <c r="H62" s="610"/>
      <c r="I62" s="569"/>
      <c r="J62" s="565"/>
      <c r="M62" s="567"/>
      <c r="N62" s="567"/>
      <c r="P62" s="605"/>
    </row>
    <row r="63" spans="1:16" s="566" customFormat="1">
      <c r="A63" s="600" t="str">
        <f>IF(I63&lt;&gt;"",MAX(A$1:A62)+1,"")</f>
        <v/>
      </c>
      <c r="B63" s="602"/>
      <c r="C63" s="602"/>
      <c r="D63" s="662"/>
      <c r="E63" s="596"/>
      <c r="F63" s="609"/>
      <c r="G63" s="663"/>
      <c r="H63" s="568"/>
      <c r="I63" s="569"/>
      <c r="J63" s="565"/>
      <c r="M63" s="567"/>
      <c r="N63" s="567"/>
      <c r="P63" s="605"/>
    </row>
    <row r="64" spans="1:16" s="566" customFormat="1">
      <c r="A64" s="600">
        <f>IF(I64&lt;&gt;"",MAX(A$1:A63)+1,"")</f>
        <v>11</v>
      </c>
      <c r="B64" s="602"/>
      <c r="C64" s="532" t="s">
        <v>1243</v>
      </c>
      <c r="D64" s="533"/>
      <c r="E64" s="534" t="s">
        <v>247</v>
      </c>
      <c r="F64" s="661"/>
      <c r="G64" s="627" t="s">
        <v>35</v>
      </c>
      <c r="H64" s="561">
        <f>F65</f>
        <v>3035.6000000000004</v>
      </c>
      <c r="I64" s="562">
        <v>1</v>
      </c>
      <c r="J64" s="565"/>
      <c r="M64" s="567"/>
      <c r="N64" s="567"/>
      <c r="P64" s="605"/>
    </row>
    <row r="65" spans="1:16" s="566" customFormat="1">
      <c r="A65" s="600" t="str">
        <f>IF(I65&lt;&gt;"",MAX(A$1:A64)+1,"")</f>
        <v/>
      </c>
      <c r="B65" s="602"/>
      <c r="C65" s="664"/>
      <c r="D65" s="631"/>
      <c r="E65" s="665" t="s">
        <v>292</v>
      </c>
      <c r="F65" s="635">
        <f>F70*0.2</f>
        <v>3035.6000000000004</v>
      </c>
      <c r="G65" s="595"/>
      <c r="H65" s="568"/>
      <c r="I65" s="569"/>
      <c r="J65" s="565"/>
      <c r="M65" s="567"/>
      <c r="N65" s="567"/>
      <c r="P65" s="605"/>
    </row>
    <row r="66" spans="1:16" s="566" customFormat="1">
      <c r="A66" s="600" t="str">
        <f>IF(I66&lt;&gt;"",MAX(A$1:A65)+1,"")</f>
        <v/>
      </c>
      <c r="B66" s="666"/>
      <c r="C66" s="664"/>
      <c r="D66" s="631"/>
      <c r="E66" s="665"/>
      <c r="F66" s="667"/>
      <c r="G66" s="595"/>
      <c r="H66" s="561"/>
      <c r="I66" s="569"/>
      <c r="J66" s="565"/>
      <c r="M66" s="567"/>
      <c r="N66" s="567"/>
      <c r="P66" s="605"/>
    </row>
    <row r="67" spans="1:16" s="566" customFormat="1">
      <c r="A67" s="600">
        <f>IF(I67&lt;&gt;"",MAX(A$1:A66)+1,"")</f>
        <v>12</v>
      </c>
      <c r="B67" s="602"/>
      <c r="C67" s="625" t="s">
        <v>294</v>
      </c>
      <c r="D67" s="626"/>
      <c r="E67" s="668" t="s">
        <v>295</v>
      </c>
      <c r="F67" s="661"/>
      <c r="G67" s="627" t="s">
        <v>61</v>
      </c>
      <c r="H67" s="561">
        <f>F71</f>
        <v>15178</v>
      </c>
      <c r="I67" s="562">
        <v>1</v>
      </c>
      <c r="J67" s="565"/>
      <c r="M67" s="567"/>
      <c r="N67" s="567"/>
      <c r="P67" s="605"/>
    </row>
    <row r="68" spans="1:16" s="566" customFormat="1" ht="27.6">
      <c r="A68" s="600" t="str">
        <f>IF(I68&lt;&gt;"",MAX(A$1:A67)+1,"")</f>
        <v/>
      </c>
      <c r="B68" s="602"/>
      <c r="C68" s="664"/>
      <c r="D68" s="631" t="s">
        <v>296</v>
      </c>
      <c r="E68" s="650" t="s">
        <v>297</v>
      </c>
      <c r="F68" s="609"/>
      <c r="G68" s="595" t="s">
        <v>61</v>
      </c>
      <c r="H68" s="568"/>
      <c r="I68" s="569"/>
      <c r="J68" s="565"/>
      <c r="M68" s="567"/>
      <c r="N68" s="567"/>
      <c r="P68" s="605"/>
    </row>
    <row r="69" spans="1:16" s="566" customFormat="1">
      <c r="A69" s="600" t="str">
        <f>IF(I69&lt;&gt;"",MAX(A$1:A68)+1,"")</f>
        <v/>
      </c>
      <c r="B69" s="602"/>
      <c r="C69" s="664"/>
      <c r="D69" s="631"/>
      <c r="E69" s="665" t="s">
        <v>1248</v>
      </c>
      <c r="F69" s="609"/>
      <c r="G69" s="595" t="s">
        <v>61</v>
      </c>
      <c r="H69" s="568"/>
      <c r="I69" s="569"/>
      <c r="J69" s="565"/>
      <c r="M69" s="567"/>
      <c r="N69" s="567"/>
      <c r="P69" s="605"/>
    </row>
    <row r="70" spans="1:16" s="566" customFormat="1">
      <c r="A70" s="600" t="str">
        <f>IF(I70&lt;&gt;"",MAX(A$1:A69)+1,"")</f>
        <v/>
      </c>
      <c r="B70" s="602"/>
      <c r="C70" s="664"/>
      <c r="D70" s="631"/>
      <c r="E70" s="665" t="s">
        <v>1249</v>
      </c>
      <c r="F70" s="651">
        <v>15178</v>
      </c>
      <c r="G70" s="595" t="s">
        <v>61</v>
      </c>
      <c r="H70" s="568"/>
      <c r="I70" s="569"/>
      <c r="J70" s="565"/>
      <c r="M70" s="567"/>
      <c r="N70" s="567"/>
      <c r="P70" s="605"/>
    </row>
    <row r="71" spans="1:16" s="566" customFormat="1">
      <c r="A71" s="600" t="str">
        <f>IF(I71&lt;&gt;"",MAX(A$1:A70)+1,"")</f>
        <v/>
      </c>
      <c r="B71" s="602"/>
      <c r="C71" s="664"/>
      <c r="D71" s="631"/>
      <c r="E71" s="665"/>
      <c r="F71" s="609">
        <f>SUM(F69:F70)</f>
        <v>15178</v>
      </c>
      <c r="G71" s="595" t="s">
        <v>61</v>
      </c>
      <c r="H71" s="568"/>
      <c r="I71" s="569"/>
      <c r="J71" s="565"/>
      <c r="M71" s="567"/>
      <c r="N71" s="567"/>
      <c r="P71" s="605"/>
    </row>
    <row r="72" spans="1:16" s="566" customFormat="1">
      <c r="A72" s="600" t="str">
        <f>IF(I72&lt;&gt;"",MAX(A$1:A71)+1,"")</f>
        <v/>
      </c>
      <c r="B72" s="666"/>
      <c r="C72" s="664"/>
      <c r="D72" s="631"/>
      <c r="E72" s="665"/>
      <c r="F72" s="635"/>
      <c r="G72" s="595"/>
      <c r="H72" s="561"/>
      <c r="I72" s="569"/>
      <c r="J72" s="565"/>
      <c r="M72" s="567"/>
      <c r="N72" s="567"/>
      <c r="P72" s="605"/>
    </row>
    <row r="73" spans="1:16" s="566" customFormat="1" ht="27.6">
      <c r="A73" s="600">
        <f>IF(I73&lt;&gt;"",MAX(A$1:A72)+1,"")</f>
        <v>13</v>
      </c>
      <c r="B73" s="602"/>
      <c r="C73" s="625" t="s">
        <v>300</v>
      </c>
      <c r="D73" s="626"/>
      <c r="E73" s="668" t="s">
        <v>301</v>
      </c>
      <c r="F73" s="661"/>
      <c r="G73" s="627" t="s">
        <v>61</v>
      </c>
      <c r="H73" s="561">
        <f>F75</f>
        <v>15178</v>
      </c>
      <c r="I73" s="562">
        <v>1</v>
      </c>
      <c r="J73" s="565"/>
      <c r="M73" s="567"/>
      <c r="N73" s="567"/>
      <c r="P73" s="605"/>
    </row>
    <row r="74" spans="1:16" s="566" customFormat="1" ht="27.6">
      <c r="A74" s="600" t="str">
        <f>IF(I74&lt;&gt;"",MAX(A$1:A73)+1,"")</f>
        <v/>
      </c>
      <c r="B74" s="602"/>
      <c r="C74" s="664"/>
      <c r="D74" s="631" t="s">
        <v>302</v>
      </c>
      <c r="E74" s="650" t="s">
        <v>303</v>
      </c>
      <c r="F74" s="609"/>
      <c r="G74" s="595" t="s">
        <v>61</v>
      </c>
      <c r="H74" s="568"/>
      <c r="I74" s="569"/>
      <c r="J74" s="565"/>
      <c r="M74" s="567"/>
      <c r="N74" s="567"/>
      <c r="P74" s="605"/>
    </row>
    <row r="75" spans="1:16" s="566" customFormat="1">
      <c r="A75" s="600" t="str">
        <f>IF(I75&lt;&gt;"",MAX(A$1:A74)+1,"")</f>
        <v/>
      </c>
      <c r="B75" s="602"/>
      <c r="C75" s="664"/>
      <c r="D75" s="631"/>
      <c r="E75" s="665" t="s">
        <v>1250</v>
      </c>
      <c r="F75" s="609">
        <f>F71</f>
        <v>15178</v>
      </c>
      <c r="G75" s="595"/>
      <c r="H75" s="568"/>
      <c r="I75" s="569"/>
      <c r="J75" s="565"/>
      <c r="M75" s="567"/>
      <c r="N75" s="567"/>
      <c r="P75" s="605"/>
    </row>
    <row r="76" spans="1:16" s="566" customFormat="1">
      <c r="A76" s="600" t="str">
        <f>IF(I76&lt;&gt;"",MAX(A$1:A75)+1,"")</f>
        <v/>
      </c>
      <c r="B76" s="602"/>
      <c r="C76" s="664"/>
      <c r="D76" s="631"/>
      <c r="E76" s="665"/>
      <c r="F76" s="651"/>
      <c r="G76" s="595"/>
      <c r="H76" s="568"/>
      <c r="I76" s="569"/>
      <c r="J76" s="565"/>
      <c r="M76" s="567"/>
      <c r="N76" s="567"/>
      <c r="P76" s="605"/>
    </row>
    <row r="77" spans="1:16" s="566" customFormat="1" ht="27.6">
      <c r="A77" s="600">
        <f>IF(I77&lt;&gt;"",MAX(A$1:A76)+1,"")</f>
        <v>14</v>
      </c>
      <c r="B77" s="602"/>
      <c r="C77" s="625" t="s">
        <v>304</v>
      </c>
      <c r="D77" s="626"/>
      <c r="E77" s="668" t="s">
        <v>305</v>
      </c>
      <c r="F77" s="661"/>
      <c r="G77" s="627" t="s">
        <v>61</v>
      </c>
      <c r="H77" s="561">
        <f>F80</f>
        <v>15178</v>
      </c>
      <c r="I77" s="562">
        <v>1</v>
      </c>
      <c r="J77" s="565"/>
      <c r="K77" s="630" t="s">
        <v>1346</v>
      </c>
      <c r="M77" s="567"/>
      <c r="N77" s="567"/>
      <c r="P77" s="605"/>
    </row>
    <row r="78" spans="1:16" s="566" customFormat="1" ht="27.6">
      <c r="A78" s="600" t="str">
        <f>IF(I78&lt;&gt;"",MAX(A$1:A77)+1,"")</f>
        <v/>
      </c>
      <c r="B78" s="602"/>
      <c r="C78" s="664"/>
      <c r="D78" s="631" t="s">
        <v>306</v>
      </c>
      <c r="E78" s="650" t="s">
        <v>307</v>
      </c>
      <c r="F78" s="609"/>
      <c r="G78" s="595" t="s">
        <v>61</v>
      </c>
      <c r="H78" s="568"/>
      <c r="I78" s="569"/>
      <c r="J78" s="565"/>
      <c r="M78" s="567"/>
      <c r="N78" s="567"/>
      <c r="P78" s="605"/>
    </row>
    <row r="79" spans="1:16" s="566" customFormat="1">
      <c r="A79" s="600" t="str">
        <f>IF(I79&lt;&gt;"",MAX(A$1:A78)+1,"")</f>
        <v/>
      </c>
      <c r="B79" s="602"/>
      <c r="C79" s="664"/>
      <c r="D79" s="631"/>
      <c r="E79" s="665" t="s">
        <v>1250</v>
      </c>
      <c r="F79" s="609">
        <f>F75</f>
        <v>15178</v>
      </c>
      <c r="G79" s="595"/>
      <c r="H79" s="568"/>
      <c r="I79" s="569"/>
      <c r="J79" s="565"/>
      <c r="M79" s="567"/>
      <c r="N79" s="567"/>
      <c r="P79" s="605"/>
    </row>
    <row r="80" spans="1:16" s="566" customFormat="1" ht="41.4">
      <c r="A80" s="600" t="str">
        <f>IF(I80&lt;&gt;"",MAX(A$1:A79)+1,"")</f>
        <v/>
      </c>
      <c r="B80" s="666"/>
      <c r="C80" s="669"/>
      <c r="D80" s="670"/>
      <c r="E80" s="671" t="s">
        <v>308</v>
      </c>
      <c r="F80" s="609">
        <f>SUM(F79:F79)</f>
        <v>15178</v>
      </c>
      <c r="G80" s="662"/>
      <c r="H80" s="568"/>
      <c r="I80" s="569"/>
      <c r="J80" s="565"/>
      <c r="M80" s="567"/>
      <c r="N80" s="567"/>
      <c r="P80" s="605"/>
    </row>
    <row r="81" spans="1:16" s="566" customFormat="1">
      <c r="A81" s="600"/>
      <c r="B81" s="653"/>
      <c r="C81" s="627"/>
      <c r="D81" s="626"/>
      <c r="E81" s="604"/>
      <c r="F81" s="672"/>
      <c r="G81" s="627"/>
      <c r="H81" s="610"/>
      <c r="I81" s="569"/>
      <c r="J81" s="565"/>
      <c r="M81" s="567"/>
      <c r="N81" s="567"/>
      <c r="P81" s="605"/>
    </row>
    <row r="82" spans="1:16" s="566" customFormat="1">
      <c r="A82" s="600"/>
      <c r="B82" s="673" t="s">
        <v>1239</v>
      </c>
      <c r="C82" s="627"/>
      <c r="D82" s="626"/>
      <c r="E82" s="604" t="s">
        <v>1240</v>
      </c>
      <c r="F82" s="672"/>
      <c r="G82" s="627"/>
      <c r="H82" s="610"/>
      <c r="I82" s="569"/>
      <c r="J82" s="565"/>
      <c r="M82" s="567"/>
      <c r="N82" s="567"/>
      <c r="P82" s="605"/>
    </row>
    <row r="83" spans="1:16" s="566" customFormat="1">
      <c r="A83" s="600"/>
      <c r="B83" s="653"/>
      <c r="C83" s="627"/>
      <c r="D83" s="626"/>
      <c r="E83" s="604"/>
      <c r="F83" s="672"/>
      <c r="G83" s="627"/>
      <c r="H83" s="610"/>
      <c r="I83" s="569"/>
      <c r="J83" s="565"/>
      <c r="M83" s="567"/>
      <c r="N83" s="567"/>
      <c r="P83" s="605"/>
    </row>
    <row r="84" spans="1:16" s="566" customFormat="1">
      <c r="A84" s="600">
        <f>IF(I84&lt;&gt;"",MAX(A$1:A82)+1,"")</f>
        <v>15</v>
      </c>
      <c r="B84" s="653"/>
      <c r="C84" s="479" t="s">
        <v>1178</v>
      </c>
      <c r="D84" s="674"/>
      <c r="E84" s="481" t="s">
        <v>1179</v>
      </c>
      <c r="F84" s="482"/>
      <c r="G84" s="470" t="s">
        <v>35</v>
      </c>
      <c r="H84" s="561">
        <f>F87</f>
        <v>179.60000000000002</v>
      </c>
      <c r="I84" s="562">
        <v>1</v>
      </c>
      <c r="M84" s="567"/>
      <c r="N84" s="567"/>
      <c r="P84" s="605"/>
    </row>
    <row r="85" spans="1:16" s="566" customFormat="1">
      <c r="A85" s="600"/>
      <c r="B85" s="653"/>
      <c r="C85" s="627"/>
      <c r="D85" s="626"/>
      <c r="E85" s="659" t="s">
        <v>1389</v>
      </c>
      <c r="F85" s="612"/>
      <c r="G85" s="627"/>
      <c r="H85" s="610"/>
      <c r="I85" s="569"/>
      <c r="J85" s="565"/>
      <c r="M85" s="567"/>
      <c r="N85" s="567"/>
      <c r="P85" s="605"/>
    </row>
    <row r="86" spans="1:16" s="566" customFormat="1">
      <c r="A86" s="600"/>
      <c r="B86" s="602"/>
      <c r="C86" s="602"/>
      <c r="D86" s="602"/>
      <c r="E86" s="659" t="s">
        <v>1357</v>
      </c>
      <c r="F86" s="675">
        <f>898*0.2</f>
        <v>179.60000000000002</v>
      </c>
      <c r="G86" s="602"/>
      <c r="H86" s="561"/>
      <c r="I86" s="569"/>
      <c r="J86" s="565"/>
      <c r="M86" s="567"/>
      <c r="N86" s="567"/>
      <c r="P86" s="605"/>
    </row>
    <row r="87" spans="1:16" s="566" customFormat="1">
      <c r="A87" s="600"/>
      <c r="B87" s="602"/>
      <c r="C87" s="602"/>
      <c r="D87" s="602"/>
      <c r="E87" s="659"/>
      <c r="F87" s="657">
        <f>SUM(F86)</f>
        <v>179.60000000000002</v>
      </c>
      <c r="G87" s="602"/>
      <c r="H87" s="561"/>
      <c r="I87" s="569"/>
      <c r="J87" s="565"/>
      <c r="M87" s="567"/>
      <c r="N87" s="567"/>
      <c r="P87" s="605"/>
    </row>
    <row r="88" spans="1:16" s="566" customFormat="1">
      <c r="A88" s="600"/>
      <c r="B88" s="602"/>
      <c r="C88" s="602"/>
      <c r="D88" s="602"/>
      <c r="E88" s="676"/>
      <c r="F88" s="672"/>
      <c r="G88" s="602"/>
      <c r="H88" s="561"/>
      <c r="I88" s="569"/>
      <c r="J88" s="565"/>
      <c r="M88" s="567"/>
      <c r="N88" s="567"/>
      <c r="P88" s="605"/>
    </row>
    <row r="89" spans="1:16" s="566" customFormat="1">
      <c r="A89" s="600">
        <f>IF(I89&lt;&gt;"",MAX(A$1:A85)+1,"")</f>
        <v>16</v>
      </c>
      <c r="B89" s="666"/>
      <c r="C89" s="625" t="s">
        <v>188</v>
      </c>
      <c r="D89" s="626"/>
      <c r="E89" s="604" t="s">
        <v>189</v>
      </c>
      <c r="F89" s="604"/>
      <c r="G89" s="627" t="s">
        <v>35</v>
      </c>
      <c r="H89" s="561">
        <f>F99</f>
        <v>230.55</v>
      </c>
      <c r="I89" s="562">
        <v>1</v>
      </c>
      <c r="J89" s="565"/>
      <c r="M89" s="621">
        <f>H89</f>
        <v>230.55</v>
      </c>
      <c r="N89" s="567"/>
      <c r="P89" s="605"/>
    </row>
    <row r="90" spans="1:16" s="566" customFormat="1">
      <c r="A90" s="600" t="str">
        <f>IF(I90&lt;&gt;"",MAX(A$1:A89)+1,"")</f>
        <v/>
      </c>
      <c r="B90" s="666"/>
      <c r="C90" s="669"/>
      <c r="D90" s="631" t="s">
        <v>190</v>
      </c>
      <c r="E90" s="632" t="s">
        <v>191</v>
      </c>
      <c r="F90" s="632"/>
      <c r="G90" s="595" t="s">
        <v>35</v>
      </c>
      <c r="H90" s="568"/>
      <c r="I90" s="569"/>
      <c r="J90" s="565"/>
      <c r="M90" s="567"/>
      <c r="N90" s="567"/>
      <c r="P90" s="605"/>
    </row>
    <row r="91" spans="1:16" s="566" customFormat="1">
      <c r="A91" s="600" t="str">
        <f>IF(I91&lt;&gt;"",MAX(A$1:A90)+1,"")</f>
        <v/>
      </c>
      <c r="B91" s="666"/>
      <c r="C91" s="669"/>
      <c r="D91" s="670"/>
      <c r="E91" s="579" t="s">
        <v>22</v>
      </c>
      <c r="F91" s="657"/>
      <c r="G91" s="662"/>
      <c r="H91" s="568"/>
      <c r="I91" s="569"/>
      <c r="J91" s="565"/>
      <c r="M91" s="567"/>
      <c r="N91" s="567"/>
      <c r="P91" s="605"/>
    </row>
    <row r="92" spans="1:16" s="566" customFormat="1">
      <c r="A92" s="600"/>
      <c r="B92" s="666"/>
      <c r="C92" s="669"/>
      <c r="D92" s="670"/>
      <c r="E92" s="579" t="s">
        <v>1443</v>
      </c>
      <c r="F92" s="657">
        <v>45</v>
      </c>
      <c r="G92" s="662"/>
      <c r="H92" s="568"/>
      <c r="I92" s="569"/>
      <c r="J92" s="565"/>
      <c r="M92" s="567"/>
      <c r="N92" s="567"/>
      <c r="P92" s="605"/>
    </row>
    <row r="93" spans="1:16" s="566" customFormat="1">
      <c r="A93" s="600" t="str">
        <f>IF(I93&lt;&gt;"",MAX(A$1:A91)+1,"")</f>
        <v/>
      </c>
      <c r="B93" s="666"/>
      <c r="C93" s="669"/>
      <c r="D93" s="670"/>
      <c r="E93" s="579" t="s">
        <v>1442</v>
      </c>
      <c r="F93" s="657">
        <f>50+91</f>
        <v>141</v>
      </c>
      <c r="G93" s="662"/>
      <c r="H93" s="568"/>
      <c r="I93" s="569"/>
      <c r="J93" s="677"/>
      <c r="M93" s="567"/>
      <c r="N93" s="567"/>
      <c r="P93" s="605"/>
    </row>
    <row r="94" spans="1:16" s="566" customFormat="1">
      <c r="A94" s="600" t="str">
        <f>IF(I94&lt;&gt;"",MAX(A$1:A93)+1,"")</f>
        <v/>
      </c>
      <c r="B94" s="666"/>
      <c r="C94" s="669"/>
      <c r="D94" s="670"/>
      <c r="E94" s="579" t="s">
        <v>1284</v>
      </c>
      <c r="F94" s="657">
        <v>7.5</v>
      </c>
      <c r="G94" s="662"/>
      <c r="H94" s="568"/>
      <c r="I94" s="569"/>
      <c r="J94" s="678"/>
      <c r="M94" s="567"/>
      <c r="N94" s="567"/>
      <c r="P94" s="605"/>
    </row>
    <row r="95" spans="1:16" s="566" customFormat="1">
      <c r="A95" s="600"/>
      <c r="B95" s="666"/>
      <c r="C95" s="669"/>
      <c r="D95" s="670"/>
      <c r="E95" s="579" t="s">
        <v>1370</v>
      </c>
      <c r="F95" s="657">
        <v>7.5</v>
      </c>
      <c r="G95" s="662"/>
      <c r="H95" s="568"/>
      <c r="I95" s="569"/>
      <c r="J95" s="678"/>
      <c r="M95" s="567"/>
      <c r="N95" s="567"/>
      <c r="P95" s="605"/>
    </row>
    <row r="96" spans="1:16" s="566" customFormat="1">
      <c r="A96" s="600"/>
      <c r="B96" s="666"/>
      <c r="C96" s="669"/>
      <c r="D96" s="670"/>
      <c r="E96" s="579" t="s">
        <v>1369</v>
      </c>
      <c r="F96" s="657">
        <v>7.5</v>
      </c>
      <c r="G96" s="662"/>
      <c r="H96" s="568"/>
      <c r="I96" s="569"/>
      <c r="J96" s="678"/>
      <c r="M96" s="567"/>
      <c r="N96" s="567"/>
      <c r="P96" s="605"/>
    </row>
    <row r="97" spans="1:16" s="566" customFormat="1" ht="17.7" customHeight="1">
      <c r="A97" s="600"/>
      <c r="B97" s="666"/>
      <c r="C97" s="669"/>
      <c r="D97" s="670"/>
      <c r="E97" s="579" t="s">
        <v>1368</v>
      </c>
      <c r="F97" s="657">
        <v>7.5</v>
      </c>
      <c r="G97" s="662"/>
      <c r="H97" s="568"/>
      <c r="I97" s="569"/>
      <c r="J97" s="678"/>
      <c r="M97" s="567"/>
      <c r="N97" s="567"/>
      <c r="P97" s="605"/>
    </row>
    <row r="98" spans="1:16" s="566" customFormat="1">
      <c r="A98" s="600" t="str">
        <f>IF(I98&lt;&gt;"",MAX(A$1:A94)+1,"")</f>
        <v/>
      </c>
      <c r="B98" s="666"/>
      <c r="C98" s="669"/>
      <c r="D98" s="670"/>
      <c r="E98" s="579" t="s">
        <v>1291</v>
      </c>
      <c r="F98" s="675">
        <v>14.55</v>
      </c>
      <c r="G98" s="662"/>
      <c r="H98" s="568"/>
      <c r="I98" s="569"/>
      <c r="J98" s="565"/>
      <c r="M98" s="567"/>
      <c r="N98" s="567"/>
      <c r="P98" s="605"/>
    </row>
    <row r="99" spans="1:16" s="566" customFormat="1">
      <c r="A99" s="600" t="str">
        <f>IF(I99&lt;&gt;"",MAX(A$1:A98)+1,"")</f>
        <v/>
      </c>
      <c r="B99" s="666"/>
      <c r="C99" s="669"/>
      <c r="D99" s="670"/>
      <c r="E99" s="579"/>
      <c r="F99" s="657">
        <f>SUM(F92:F98)</f>
        <v>230.55</v>
      </c>
      <c r="G99" s="662"/>
      <c r="H99" s="568"/>
      <c r="I99" s="569"/>
      <c r="J99" s="565"/>
      <c r="M99" s="567"/>
      <c r="N99" s="567"/>
      <c r="P99" s="605"/>
    </row>
    <row r="100" spans="1:16" s="566" customFormat="1">
      <c r="A100" s="600" t="str">
        <f>IF(I100&lt;&gt;"",MAX(A$1:A99)+1,"")</f>
        <v/>
      </c>
      <c r="B100" s="666"/>
      <c r="C100" s="669"/>
      <c r="D100" s="670"/>
      <c r="E100" s="579"/>
      <c r="F100" s="657"/>
      <c r="G100" s="662"/>
      <c r="H100" s="568"/>
      <c r="I100" s="569"/>
      <c r="J100" s="565"/>
      <c r="M100" s="567"/>
      <c r="N100" s="567"/>
      <c r="P100" s="605"/>
    </row>
    <row r="101" spans="1:16" s="566" customFormat="1">
      <c r="A101" s="600">
        <f>IF(I101&lt;&gt;"",MAX(A$1:A100)+1,"")</f>
        <v>17</v>
      </c>
      <c r="B101" s="666"/>
      <c r="C101" s="625" t="s">
        <v>195</v>
      </c>
      <c r="D101" s="626"/>
      <c r="E101" s="604" t="s">
        <v>196</v>
      </c>
      <c r="F101" s="604"/>
      <c r="G101" s="627" t="s">
        <v>35</v>
      </c>
      <c r="H101" s="561">
        <f>F105</f>
        <v>35569.35</v>
      </c>
      <c r="I101" s="562">
        <v>1</v>
      </c>
      <c r="J101" s="565"/>
      <c r="M101" s="621">
        <f>H101</f>
        <v>35569.35</v>
      </c>
      <c r="N101" s="567"/>
      <c r="P101" s="605"/>
    </row>
    <row r="102" spans="1:16" s="566" customFormat="1" ht="27.6">
      <c r="A102" s="600" t="str">
        <f>IF(I102&lt;&gt;"",MAX(A$1:A101)+1,"")</f>
        <v/>
      </c>
      <c r="B102" s="666"/>
      <c r="C102" s="669"/>
      <c r="D102" s="631" t="s">
        <v>197</v>
      </c>
      <c r="E102" s="632" t="s">
        <v>198</v>
      </c>
      <c r="F102" s="632"/>
      <c r="G102" s="595" t="s">
        <v>35</v>
      </c>
      <c r="H102" s="568"/>
      <c r="I102" s="569"/>
      <c r="J102" s="565"/>
      <c r="M102" s="621"/>
      <c r="N102" s="567"/>
      <c r="P102" s="605"/>
    </row>
    <row r="103" spans="1:16" s="566" customFormat="1">
      <c r="A103" s="600" t="str">
        <f>IF(I103&lt;&gt;"",MAX(A$1:A102)+1,"")</f>
        <v/>
      </c>
      <c r="B103" s="666"/>
      <c r="C103" s="669"/>
      <c r="D103" s="670"/>
      <c r="E103" s="579" t="s">
        <v>1251</v>
      </c>
      <c r="F103" s="657">
        <v>21870</v>
      </c>
      <c r="G103" s="662"/>
      <c r="H103" s="568"/>
      <c r="I103" s="569"/>
      <c r="J103" s="565"/>
      <c r="M103" s="621"/>
      <c r="N103" s="567"/>
      <c r="P103" s="605"/>
    </row>
    <row r="104" spans="1:16" s="566" customFormat="1">
      <c r="A104" s="600" t="str">
        <f>IF(I104&lt;&gt;"",MAX(A$1:A103)+1,"")</f>
        <v/>
      </c>
      <c r="B104" s="666"/>
      <c r="C104" s="669"/>
      <c r="D104" s="670"/>
      <c r="E104" s="579" t="s">
        <v>1360</v>
      </c>
      <c r="F104" s="634">
        <f>0.45*30443</f>
        <v>13699.35</v>
      </c>
      <c r="G104" s="662"/>
      <c r="H104" s="568"/>
      <c r="I104" s="569"/>
      <c r="J104" s="565"/>
      <c r="M104" s="621"/>
      <c r="N104" s="567"/>
      <c r="P104" s="605"/>
    </row>
    <row r="105" spans="1:16" s="566" customFormat="1">
      <c r="A105" s="600"/>
      <c r="B105" s="666"/>
      <c r="C105" s="669"/>
      <c r="D105" s="670"/>
      <c r="E105" s="579"/>
      <c r="F105" s="657">
        <f>SUM(F103:F104)</f>
        <v>35569.35</v>
      </c>
      <c r="G105" s="662"/>
      <c r="H105" s="568"/>
      <c r="I105" s="569"/>
      <c r="J105" s="678"/>
      <c r="M105" s="621"/>
      <c r="N105" s="567"/>
      <c r="P105" s="605"/>
    </row>
    <row r="106" spans="1:16" s="566" customFormat="1">
      <c r="A106" s="600" t="str">
        <f>IF(I106&lt;&gt;"",MAX(A$1:A104)+1,"")</f>
        <v/>
      </c>
      <c r="B106" s="666"/>
      <c r="C106" s="669"/>
      <c r="D106" s="670"/>
      <c r="E106" s="579"/>
      <c r="F106" s="657"/>
      <c r="G106" s="662"/>
      <c r="H106" s="568"/>
      <c r="I106" s="569"/>
      <c r="J106" s="565"/>
      <c r="M106" s="621"/>
      <c r="N106" s="567"/>
      <c r="P106" s="605"/>
    </row>
    <row r="107" spans="1:16" s="566" customFormat="1">
      <c r="A107" s="600">
        <f>IF(I107&lt;&gt;"",MAX(A$1:A106)+1,"")</f>
        <v>18</v>
      </c>
      <c r="B107" s="666"/>
      <c r="C107" s="1058" t="s">
        <v>1195</v>
      </c>
      <c r="D107" s="1059"/>
      <c r="E107" s="1060" t="s">
        <v>1196</v>
      </c>
      <c r="F107" s="1061"/>
      <c r="G107" s="1062" t="s">
        <v>35</v>
      </c>
      <c r="H107" s="561">
        <f>F110</f>
        <v>2245</v>
      </c>
      <c r="I107" s="562">
        <v>1</v>
      </c>
      <c r="J107" s="565"/>
      <c r="M107" s="567"/>
      <c r="N107" s="567"/>
      <c r="P107" s="605"/>
    </row>
    <row r="108" spans="1:16" s="566" customFormat="1">
      <c r="A108" s="600"/>
      <c r="B108" s="666"/>
      <c r="C108" s="1058"/>
      <c r="D108" s="1063" t="s">
        <v>1236</v>
      </c>
      <c r="E108" s="1064" t="s">
        <v>1237</v>
      </c>
      <c r="F108" s="1065"/>
      <c r="G108" s="1062"/>
      <c r="H108" s="561"/>
      <c r="I108" s="562"/>
      <c r="J108" s="565"/>
      <c r="M108" s="567"/>
      <c r="N108" s="567"/>
      <c r="P108" s="605"/>
    </row>
    <row r="109" spans="1:16" s="566" customFormat="1" ht="15.75" customHeight="1">
      <c r="A109" s="600"/>
      <c r="B109" s="666"/>
      <c r="C109" s="1066"/>
      <c r="D109" s="1067"/>
      <c r="E109" s="1068" t="s">
        <v>1235</v>
      </c>
      <c r="F109" s="1069">
        <v>4490</v>
      </c>
      <c r="G109" s="1070"/>
      <c r="H109" s="568"/>
      <c r="I109" s="569"/>
      <c r="J109" s="565"/>
      <c r="M109" s="567"/>
      <c r="N109" s="621">
        <f>F109</f>
        <v>4490</v>
      </c>
      <c r="P109" s="605"/>
    </row>
    <row r="110" spans="1:16" s="566" customFormat="1">
      <c r="A110" s="600"/>
      <c r="B110" s="666"/>
      <c r="C110" s="1066"/>
      <c r="D110" s="1067"/>
      <c r="E110" s="1068" t="s">
        <v>1234</v>
      </c>
      <c r="F110" s="1071">
        <f>F109*0.5</f>
        <v>2245</v>
      </c>
      <c r="G110" s="1070"/>
      <c r="H110" s="568"/>
      <c r="I110" s="569"/>
      <c r="J110" s="565"/>
      <c r="M110" s="567"/>
      <c r="N110" s="567"/>
      <c r="P110" s="605"/>
    </row>
    <row r="111" spans="1:16" s="566" customFormat="1">
      <c r="A111" s="600"/>
      <c r="B111" s="666"/>
      <c r="C111" s="669"/>
      <c r="D111" s="670"/>
      <c r="E111" s="683"/>
      <c r="F111" s="657"/>
      <c r="G111" s="682"/>
      <c r="H111" s="568"/>
      <c r="I111" s="569"/>
      <c r="J111" s="565"/>
      <c r="M111" s="567"/>
      <c r="N111" s="567"/>
      <c r="P111" s="605"/>
    </row>
    <row r="112" spans="1:16" s="566" customFormat="1">
      <c r="A112" s="600">
        <f>IF(I112&lt;&gt;"",MAX(A$1:A111)+1,"")</f>
        <v>19</v>
      </c>
      <c r="B112" s="666"/>
      <c r="C112" s="1072" t="s">
        <v>1225</v>
      </c>
      <c r="D112" s="1073"/>
      <c r="E112" s="1074" t="s">
        <v>1557</v>
      </c>
      <c r="F112" s="686"/>
      <c r="G112" s="687" t="s">
        <v>35</v>
      </c>
      <c r="H112" s="561">
        <f>F115</f>
        <v>2245</v>
      </c>
      <c r="I112" s="562">
        <v>1</v>
      </c>
      <c r="J112" s="565"/>
      <c r="M112" s="567"/>
      <c r="N112" s="567"/>
      <c r="P112" s="605"/>
    </row>
    <row r="113" spans="1:16" s="566" customFormat="1" ht="27.6">
      <c r="A113" s="600"/>
      <c r="B113" s="666"/>
      <c r="C113" s="684"/>
      <c r="D113" s="685"/>
      <c r="E113" s="579" t="s">
        <v>1227</v>
      </c>
      <c r="F113" s="657"/>
      <c r="G113" s="687"/>
      <c r="H113" s="568"/>
      <c r="I113" s="571"/>
      <c r="J113" s="565"/>
      <c r="M113" s="567"/>
      <c r="N113" s="567"/>
      <c r="P113" s="605"/>
    </row>
    <row r="114" spans="1:16" s="566" customFormat="1">
      <c r="A114" s="600"/>
      <c r="B114" s="666"/>
      <c r="C114" s="684"/>
      <c r="D114" s="685"/>
      <c r="E114" s="579" t="s">
        <v>1296</v>
      </c>
      <c r="F114" s="657">
        <f>F109*0.5</f>
        <v>2245</v>
      </c>
      <c r="G114" s="687"/>
      <c r="H114" s="568"/>
      <c r="I114" s="571"/>
      <c r="J114" s="565"/>
      <c r="M114" s="567"/>
      <c r="N114" s="567"/>
      <c r="P114" s="605"/>
    </row>
    <row r="115" spans="1:16" s="566" customFormat="1">
      <c r="A115" s="600"/>
      <c r="B115" s="666"/>
      <c r="C115" s="669"/>
      <c r="D115" s="670"/>
      <c r="E115" s="683"/>
      <c r="F115" s="657">
        <f>SUM(F113:F114)</f>
        <v>2245</v>
      </c>
      <c r="G115" s="682"/>
      <c r="H115" s="568"/>
      <c r="I115" s="569"/>
      <c r="J115" s="565"/>
      <c r="M115" s="567"/>
      <c r="N115" s="567"/>
      <c r="P115" s="605"/>
    </row>
    <row r="116" spans="1:16" s="566" customFormat="1">
      <c r="A116" s="600"/>
      <c r="B116" s="666"/>
      <c r="C116" s="669"/>
      <c r="D116" s="670"/>
      <c r="E116" s="683"/>
      <c r="F116" s="657"/>
      <c r="G116" s="682"/>
      <c r="H116" s="568"/>
      <c r="I116" s="569"/>
      <c r="J116" s="565"/>
      <c r="M116" s="567"/>
      <c r="N116" s="567"/>
      <c r="P116" s="605"/>
    </row>
    <row r="117" spans="1:16" s="566" customFormat="1">
      <c r="A117" s="600">
        <f>IF(I117&lt;&gt;"",MAX(A$1:A115)+1,"")</f>
        <v>20</v>
      </c>
      <c r="B117" s="666"/>
      <c r="C117" s="625" t="s">
        <v>1444</v>
      </c>
      <c r="D117" s="626"/>
      <c r="E117" s="604" t="s">
        <v>1445</v>
      </c>
      <c r="F117" s="776"/>
      <c r="G117" s="627" t="s">
        <v>35</v>
      </c>
      <c r="H117" s="561">
        <f>F123</f>
        <v>166</v>
      </c>
      <c r="I117" s="562">
        <v>1</v>
      </c>
      <c r="J117" s="563"/>
      <c r="K117" s="564"/>
      <c r="L117" s="565"/>
      <c r="N117" s="565">
        <f>H117</f>
        <v>166</v>
      </c>
      <c r="O117" s="567"/>
      <c r="P117" s="621">
        <f>H117</f>
        <v>166</v>
      </c>
    </row>
    <row r="118" spans="1:16" s="566" customFormat="1">
      <c r="A118" s="600" t="str">
        <f>IF(I118&lt;&gt;"",MAX(A$1:A117)+1,"")</f>
        <v/>
      </c>
      <c r="B118" s="666"/>
      <c r="C118" s="625"/>
      <c r="D118" s="631"/>
      <c r="E118" s="632" t="s">
        <v>234</v>
      </c>
      <c r="F118" s="632"/>
      <c r="G118" s="595" t="s">
        <v>35</v>
      </c>
      <c r="H118" s="568"/>
      <c r="I118" s="569"/>
      <c r="J118" s="563"/>
      <c r="K118" s="564"/>
      <c r="L118" s="565"/>
      <c r="O118" s="567"/>
      <c r="P118" s="567"/>
    </row>
    <row r="119" spans="1:16" s="566" customFormat="1">
      <c r="A119" s="600"/>
      <c r="B119" s="666"/>
      <c r="C119" s="625"/>
      <c r="D119" s="631"/>
      <c r="E119" s="633" t="s">
        <v>1447</v>
      </c>
      <c r="F119" s="632"/>
      <c r="G119" s="595"/>
      <c r="H119" s="568"/>
      <c r="I119" s="569"/>
      <c r="J119" s="563"/>
      <c r="K119" s="564"/>
      <c r="L119" s="565"/>
      <c r="O119" s="567"/>
      <c r="P119" s="567"/>
    </row>
    <row r="120" spans="1:16" s="566" customFormat="1">
      <c r="A120" s="600"/>
      <c r="B120" s="666"/>
      <c r="C120" s="625"/>
      <c r="D120" s="631"/>
      <c r="E120" s="633" t="s">
        <v>1446</v>
      </c>
      <c r="F120" s="657">
        <v>65</v>
      </c>
      <c r="G120" s="595"/>
      <c r="H120" s="568"/>
      <c r="I120" s="569"/>
      <c r="J120" s="563"/>
      <c r="K120" s="564"/>
      <c r="L120" s="565"/>
      <c r="O120" s="567"/>
      <c r="P120" s="567"/>
    </row>
    <row r="121" spans="1:16" s="566" customFormat="1">
      <c r="A121" s="600" t="str">
        <f>IF(I121&lt;&gt;"",MAX(A$1:A118)+1,"")</f>
        <v/>
      </c>
      <c r="B121" s="666"/>
      <c r="C121" s="625"/>
      <c r="D121" s="626"/>
      <c r="E121" s="579" t="s">
        <v>1438</v>
      </c>
      <c r="F121" s="776"/>
      <c r="G121" s="627"/>
      <c r="H121" s="561"/>
      <c r="I121" s="569"/>
      <c r="J121" s="563"/>
      <c r="K121" s="564"/>
      <c r="L121" s="565"/>
      <c r="O121" s="567"/>
      <c r="P121" s="567"/>
    </row>
    <row r="122" spans="1:16" s="566" customFormat="1">
      <c r="A122" s="600"/>
      <c r="B122" s="666"/>
      <c r="C122" s="625"/>
      <c r="D122" s="626"/>
      <c r="E122" s="772" t="s">
        <v>1446</v>
      </c>
      <c r="F122" s="675">
        <v>101</v>
      </c>
      <c r="G122" s="627"/>
      <c r="H122" s="561"/>
      <c r="I122" s="569"/>
      <c r="J122" s="563"/>
      <c r="K122" s="564"/>
      <c r="L122" s="565"/>
      <c r="O122" s="567"/>
      <c r="P122" s="567"/>
    </row>
    <row r="123" spans="1:16" s="566" customFormat="1">
      <c r="A123" s="600"/>
      <c r="B123" s="666"/>
      <c r="C123" s="625"/>
      <c r="D123" s="626"/>
      <c r="E123" s="579" t="s">
        <v>1437</v>
      </c>
      <c r="F123" s="776">
        <f>SUM(F120:F122)</f>
        <v>166</v>
      </c>
      <c r="G123" s="627"/>
      <c r="H123" s="561"/>
      <c r="I123" s="569"/>
      <c r="J123" s="563"/>
      <c r="K123" s="564"/>
      <c r="L123" s="565"/>
      <c r="O123" s="567"/>
      <c r="P123" s="567"/>
    </row>
    <row r="124" spans="1:16" s="566" customFormat="1">
      <c r="A124" s="600"/>
      <c r="B124" s="666"/>
      <c r="C124" s="625"/>
      <c r="D124" s="626"/>
      <c r="E124" s="579"/>
      <c r="F124" s="776"/>
      <c r="G124" s="627"/>
      <c r="H124" s="777"/>
      <c r="I124" s="569"/>
      <c r="J124" s="563"/>
      <c r="K124" s="564"/>
      <c r="L124" s="565"/>
      <c r="O124" s="567"/>
      <c r="P124" s="567"/>
    </row>
    <row r="125" spans="1:16" s="925" customFormat="1">
      <c r="A125" s="918">
        <f>MAX(A$1:A119)+1</f>
        <v>21</v>
      </c>
      <c r="B125" s="919"/>
      <c r="C125" s="920" t="s">
        <v>226</v>
      </c>
      <c r="D125" s="919"/>
      <c r="E125" s="921" t="s">
        <v>227</v>
      </c>
      <c r="F125" s="922"/>
      <c r="G125" s="923" t="s">
        <v>35</v>
      </c>
      <c r="H125" s="924">
        <f>H126</f>
        <v>10968</v>
      </c>
      <c r="M125" s="926"/>
      <c r="N125" s="926"/>
    </row>
    <row r="126" spans="1:16" s="925" customFormat="1" ht="12.75" customHeight="1">
      <c r="A126" s="918"/>
      <c r="B126" s="919"/>
      <c r="C126" s="919"/>
      <c r="D126" s="919" t="s">
        <v>1552</v>
      </c>
      <c r="E126" s="927" t="s">
        <v>1553</v>
      </c>
      <c r="F126" s="922"/>
      <c r="G126" s="919" t="s">
        <v>35</v>
      </c>
      <c r="H126" s="928">
        <f>F129</f>
        <v>10968</v>
      </c>
      <c r="M126" s="926"/>
      <c r="N126" s="926"/>
    </row>
    <row r="127" spans="1:16" s="925" customFormat="1" ht="27.6">
      <c r="A127" s="918"/>
      <c r="B127" s="919"/>
      <c r="C127" s="919"/>
      <c r="D127" s="919"/>
      <c r="E127" s="929" t="s">
        <v>1554</v>
      </c>
      <c r="F127" s="922"/>
      <c r="G127" s="919"/>
      <c r="H127" s="928"/>
      <c r="M127" s="926"/>
      <c r="N127" s="926"/>
    </row>
    <row r="128" spans="1:16" s="925" customFormat="1" ht="12.75" customHeight="1">
      <c r="A128" s="918"/>
      <c r="B128" s="919"/>
      <c r="C128" s="919"/>
      <c r="D128" s="930"/>
      <c r="E128" s="931" t="s">
        <v>1555</v>
      </c>
      <c r="F128" s="773">
        <v>10968</v>
      </c>
      <c r="G128" s="919" t="s">
        <v>1392</v>
      </c>
      <c r="H128" s="932"/>
      <c r="M128" s="926"/>
      <c r="N128" s="926"/>
    </row>
    <row r="129" spans="1:16" s="925" customFormat="1" ht="12.75" customHeight="1">
      <c r="A129" s="918"/>
      <c r="B129" s="919"/>
      <c r="C129" s="919"/>
      <c r="D129" s="930"/>
      <c r="E129" s="929" t="s">
        <v>1437</v>
      </c>
      <c r="F129" s="933">
        <f>SUM(F128:F128)</f>
        <v>10968</v>
      </c>
      <c r="G129" s="919"/>
      <c r="H129" s="932"/>
      <c r="M129" s="926"/>
      <c r="N129" s="926"/>
    </row>
    <row r="130" spans="1:16" s="925" customFormat="1">
      <c r="A130" s="934"/>
      <c r="B130" s="935"/>
      <c r="C130" s="936"/>
      <c r="D130" s="930"/>
      <c r="E130" s="937"/>
      <c r="F130" s="938"/>
      <c r="G130" s="919" t="s">
        <v>1392</v>
      </c>
      <c r="H130" s="932"/>
      <c r="M130" s="926"/>
      <c r="N130" s="926"/>
    </row>
    <row r="131" spans="1:16" s="566" customFormat="1">
      <c r="A131" s="600"/>
      <c r="B131" s="666"/>
      <c r="C131" s="669"/>
      <c r="D131" s="670"/>
      <c r="E131" s="683"/>
      <c r="F131" s="657"/>
      <c r="G131" s="682"/>
      <c r="H131" s="568"/>
      <c r="I131" s="569"/>
      <c r="J131" s="565"/>
      <c r="M131" s="567"/>
      <c r="N131" s="567"/>
      <c r="P131" s="605"/>
    </row>
    <row r="132" spans="1:16" s="566" customFormat="1">
      <c r="A132" s="600">
        <f>IF(I132&lt;&gt;"",MAX(A$1:A131)+1,"")</f>
        <v>22</v>
      </c>
      <c r="B132" s="666"/>
      <c r="C132" s="688" t="s">
        <v>253</v>
      </c>
      <c r="D132" s="689"/>
      <c r="E132" s="690" t="s">
        <v>254</v>
      </c>
      <c r="F132" s="691"/>
      <c r="G132" s="536" t="s">
        <v>61</v>
      </c>
      <c r="H132" s="561">
        <f>F134</f>
        <v>11179</v>
      </c>
      <c r="I132" s="562">
        <v>1</v>
      </c>
      <c r="J132" s="565"/>
      <c r="L132" s="692" t="s">
        <v>1358</v>
      </c>
      <c r="N132" s="567"/>
      <c r="P132" s="605"/>
    </row>
    <row r="133" spans="1:16" s="566" customFormat="1" ht="27.6">
      <c r="A133" s="600"/>
      <c r="B133" s="666"/>
      <c r="C133" s="693"/>
      <c r="D133" s="679" t="s">
        <v>255</v>
      </c>
      <c r="E133" s="680" t="s">
        <v>256</v>
      </c>
      <c r="F133" s="694"/>
      <c r="G133" s="541" t="s">
        <v>61</v>
      </c>
      <c r="H133" s="568"/>
      <c r="I133" s="569"/>
      <c r="J133" s="565"/>
      <c r="M133" s="692"/>
      <c r="N133" s="567"/>
      <c r="P133" s="605"/>
    </row>
    <row r="134" spans="1:16" s="566" customFormat="1">
      <c r="A134" s="600"/>
      <c r="B134" s="666"/>
      <c r="C134" s="693"/>
      <c r="D134" s="679"/>
      <c r="E134" s="579" t="s">
        <v>1355</v>
      </c>
      <c r="F134" s="695">
        <v>11179</v>
      </c>
      <c r="G134" s="541"/>
      <c r="H134" s="568"/>
      <c r="I134" s="569"/>
      <c r="J134" s="565"/>
      <c r="M134" s="692"/>
      <c r="N134" s="567"/>
      <c r="P134" s="605"/>
    </row>
    <row r="135" spans="1:16" s="566" customFormat="1">
      <c r="A135" s="600"/>
      <c r="B135" s="666"/>
      <c r="C135" s="693"/>
      <c r="D135" s="679"/>
      <c r="E135" s="696"/>
      <c r="F135" s="695"/>
      <c r="G135" s="541"/>
      <c r="H135" s="568"/>
      <c r="I135" s="569"/>
      <c r="J135" s="565"/>
      <c r="M135" s="692"/>
      <c r="N135" s="567"/>
      <c r="P135" s="605"/>
    </row>
    <row r="136" spans="1:16" s="566" customFormat="1">
      <c r="A136" s="600">
        <f>IF(I136&lt;&gt;"",MAX(A$1:A135)+1,"")</f>
        <v>23</v>
      </c>
      <c r="B136" s="666"/>
      <c r="C136" s="688" t="s">
        <v>1228</v>
      </c>
      <c r="D136" s="689"/>
      <c r="E136" s="690" t="s">
        <v>1229</v>
      </c>
      <c r="F136" s="691"/>
      <c r="G136" s="536" t="s">
        <v>61</v>
      </c>
      <c r="H136" s="561">
        <f>F138</f>
        <v>9187</v>
      </c>
      <c r="I136" s="562">
        <v>1</v>
      </c>
      <c r="J136" s="565"/>
      <c r="L136" s="692" t="s">
        <v>1359</v>
      </c>
      <c r="N136" s="567"/>
      <c r="P136" s="605"/>
    </row>
    <row r="137" spans="1:16" s="566" customFormat="1" ht="27.6">
      <c r="A137" s="600"/>
      <c r="B137" s="666"/>
      <c r="C137" s="693"/>
      <c r="D137" s="679" t="s">
        <v>1230</v>
      </c>
      <c r="E137" s="680" t="s">
        <v>1231</v>
      </c>
      <c r="F137" s="694"/>
      <c r="G137" s="541" t="s">
        <v>61</v>
      </c>
      <c r="H137" s="568"/>
      <c r="I137" s="569"/>
      <c r="J137" s="565"/>
      <c r="M137" s="567"/>
      <c r="N137" s="567"/>
      <c r="P137" s="605"/>
    </row>
    <row r="138" spans="1:16" s="566" customFormat="1">
      <c r="A138" s="600"/>
      <c r="B138" s="666"/>
      <c r="C138" s="693"/>
      <c r="D138" s="679"/>
      <c r="E138" s="579" t="s">
        <v>1356</v>
      </c>
      <c r="F138" s="695">
        <v>9187</v>
      </c>
      <c r="G138" s="541"/>
      <c r="H138" s="697"/>
      <c r="I138" s="569"/>
      <c r="J138" s="565"/>
      <c r="M138" s="567"/>
      <c r="N138" s="567"/>
      <c r="P138" s="605"/>
    </row>
    <row r="139" spans="1:16" s="566" customFormat="1">
      <c r="A139" s="600"/>
      <c r="B139" s="666"/>
      <c r="C139" s="669"/>
      <c r="D139" s="631"/>
      <c r="E139" s="683"/>
      <c r="F139" s="657"/>
      <c r="G139" s="595"/>
      <c r="H139" s="568"/>
      <c r="I139" s="569"/>
      <c r="J139" s="565"/>
      <c r="M139" s="567"/>
      <c r="N139" s="567"/>
      <c r="P139" s="605"/>
    </row>
    <row r="140" spans="1:16" s="566" customFormat="1">
      <c r="A140" s="600">
        <f>IF(I140&lt;&gt;"",MAX(A$1:A139)+1,"")</f>
        <v>24</v>
      </c>
      <c r="B140" s="666"/>
      <c r="C140" s="625" t="s">
        <v>1181</v>
      </c>
      <c r="D140" s="626"/>
      <c r="E140" s="604" t="s">
        <v>1182</v>
      </c>
      <c r="F140" s="604"/>
      <c r="G140" s="627" t="s">
        <v>61</v>
      </c>
      <c r="H140" s="561">
        <f>F142</f>
        <v>31086</v>
      </c>
      <c r="I140" s="562">
        <v>1</v>
      </c>
      <c r="J140" s="565"/>
      <c r="M140" s="567"/>
      <c r="N140" s="567"/>
      <c r="P140" s="605"/>
    </row>
    <row r="141" spans="1:16" s="566" customFormat="1">
      <c r="A141" s="600" t="str">
        <f>IF(I141&lt;&gt;"",MAX(A$1:A140)+1,"")</f>
        <v/>
      </c>
      <c r="B141" s="666"/>
      <c r="C141" s="664"/>
      <c r="D141" s="698" t="s">
        <v>1183</v>
      </c>
      <c r="E141" s="477" t="s">
        <v>1184</v>
      </c>
      <c r="F141" s="632"/>
      <c r="G141" s="595" t="s">
        <v>61</v>
      </c>
      <c r="H141" s="568"/>
      <c r="I141" s="569"/>
      <c r="J141" s="565"/>
      <c r="M141" s="567"/>
      <c r="N141" s="567"/>
      <c r="P141" s="605"/>
    </row>
    <row r="142" spans="1:16" s="566" customFormat="1">
      <c r="A142" s="600" t="str">
        <f>IF(I142&lt;&gt;"",MAX(A$1:A141)+1,"")</f>
        <v/>
      </c>
      <c r="B142" s="666"/>
      <c r="C142" s="664"/>
      <c r="D142" s="631"/>
      <c r="E142" s="579" t="s">
        <v>1252</v>
      </c>
      <c r="F142" s="657">
        <v>31086</v>
      </c>
      <c r="G142" s="595"/>
      <c r="H142" s="568"/>
      <c r="I142" s="569"/>
      <c r="J142" s="565"/>
      <c r="M142" s="567"/>
      <c r="N142" s="567"/>
      <c r="P142" s="605"/>
    </row>
    <row r="143" spans="1:16" s="566" customFormat="1">
      <c r="A143" s="600"/>
      <c r="B143" s="666"/>
      <c r="C143" s="664"/>
      <c r="D143" s="631"/>
      <c r="E143" s="579"/>
      <c r="F143" s="657"/>
      <c r="G143" s="595"/>
      <c r="H143" s="568"/>
      <c r="I143" s="569"/>
      <c r="J143" s="565"/>
      <c r="M143" s="567"/>
      <c r="N143" s="567"/>
      <c r="P143" s="605"/>
    </row>
    <row r="144" spans="1:16" s="566" customFormat="1">
      <c r="A144" s="600">
        <f>IF(I144&lt;&gt;"",MAX(A$1:A143)+1,"")</f>
        <v>25</v>
      </c>
      <c r="B144" s="699"/>
      <c r="C144" s="479" t="s">
        <v>1185</v>
      </c>
      <c r="D144" s="480"/>
      <c r="E144" s="481" t="s">
        <v>1186</v>
      </c>
      <c r="F144" s="482"/>
      <c r="G144" s="470" t="s">
        <v>61</v>
      </c>
      <c r="H144" s="561">
        <f>F146</f>
        <v>5175</v>
      </c>
      <c r="I144" s="562">
        <v>1</v>
      </c>
      <c r="J144" s="565"/>
      <c r="M144" s="567"/>
      <c r="N144" s="567"/>
      <c r="P144" s="605"/>
    </row>
    <row r="145" spans="1:16" s="566" customFormat="1">
      <c r="A145" s="472" t="str">
        <f>IF(C145&lt;&gt;"",MAX(A$1:A144)+1,"")</f>
        <v/>
      </c>
      <c r="B145" s="700"/>
      <c r="C145" s="463"/>
      <c r="D145" s="483" t="s">
        <v>1187</v>
      </c>
      <c r="E145" s="484" t="s">
        <v>1188</v>
      </c>
      <c r="F145" s="485"/>
      <c r="G145" s="463" t="s">
        <v>61</v>
      </c>
      <c r="H145" s="568"/>
      <c r="I145" s="569"/>
      <c r="J145" s="565"/>
      <c r="M145" s="567"/>
      <c r="N145" s="567"/>
      <c r="P145" s="605"/>
    </row>
    <row r="146" spans="1:16" s="566" customFormat="1">
      <c r="A146" s="600"/>
      <c r="B146" s="666"/>
      <c r="C146" s="664"/>
      <c r="D146" s="631"/>
      <c r="E146" s="579" t="s">
        <v>1189</v>
      </c>
      <c r="F146" s="657">
        <v>5175</v>
      </c>
      <c r="G146" s="595"/>
      <c r="H146" s="568"/>
      <c r="I146" s="569"/>
      <c r="J146" s="565"/>
      <c r="M146" s="567"/>
      <c r="N146" s="567"/>
      <c r="P146" s="605"/>
    </row>
    <row r="147" spans="1:16" s="566" customFormat="1">
      <c r="A147" s="600"/>
      <c r="B147" s="666"/>
      <c r="C147" s="664"/>
      <c r="D147" s="631"/>
      <c r="E147" s="579"/>
      <c r="F147" s="657"/>
      <c r="G147" s="595"/>
      <c r="H147" s="568"/>
      <c r="I147" s="569"/>
      <c r="J147" s="565"/>
      <c r="M147" s="567"/>
      <c r="N147" s="567"/>
      <c r="P147" s="605"/>
    </row>
    <row r="148" spans="1:16" s="566" customFormat="1">
      <c r="A148" s="600">
        <f>IF(I148&lt;&gt;"",MAX(A$1:A147)+1,"")</f>
        <v>26</v>
      </c>
      <c r="B148" s="666"/>
      <c r="C148" s="479" t="s">
        <v>1190</v>
      </c>
      <c r="D148" s="480"/>
      <c r="E148" s="481" t="s">
        <v>1191</v>
      </c>
      <c r="F148" s="482"/>
      <c r="G148" s="470" t="s">
        <v>61</v>
      </c>
      <c r="H148" s="561">
        <f>F150</f>
        <v>10301</v>
      </c>
      <c r="I148" s="562">
        <v>1</v>
      </c>
      <c r="J148" s="565"/>
      <c r="M148" s="567"/>
      <c r="N148" s="567"/>
      <c r="P148" s="605"/>
    </row>
    <row r="149" spans="1:16" s="566" customFormat="1">
      <c r="A149" s="600" t="str">
        <f>IF(I149&lt;&gt;"",MAX(A$1:A142)+1,"")</f>
        <v/>
      </c>
      <c r="B149" s="666"/>
      <c r="C149" s="463"/>
      <c r="D149" s="483" t="s">
        <v>1192</v>
      </c>
      <c r="E149" s="484" t="s">
        <v>1193</v>
      </c>
      <c r="F149" s="485"/>
      <c r="G149" s="463" t="s">
        <v>61</v>
      </c>
      <c r="H149" s="568"/>
      <c r="I149" s="569"/>
      <c r="J149" s="565"/>
      <c r="M149" s="567"/>
      <c r="N149" s="567"/>
      <c r="P149" s="605"/>
    </row>
    <row r="150" spans="1:16" s="566" customFormat="1">
      <c r="A150" s="600"/>
      <c r="B150" s="666"/>
      <c r="C150" s="463"/>
      <c r="D150" s="483"/>
      <c r="E150" s="579" t="s">
        <v>1194</v>
      </c>
      <c r="F150" s="657">
        <v>10301</v>
      </c>
      <c r="G150" s="463"/>
      <c r="H150" s="701"/>
      <c r="I150" s="569"/>
      <c r="J150" s="565"/>
      <c r="M150" s="567"/>
      <c r="N150" s="567"/>
      <c r="P150" s="605"/>
    </row>
    <row r="151" spans="1:16" s="566" customFormat="1">
      <c r="A151" s="600" t="str">
        <f>IF(I151&lt;&gt;"",MAX(A$1:A149)+1,"")</f>
        <v/>
      </c>
      <c r="B151" s="666"/>
      <c r="C151" s="664"/>
      <c r="D151" s="631"/>
      <c r="E151" s="579"/>
      <c r="F151" s="657"/>
      <c r="G151" s="595"/>
      <c r="H151" s="701"/>
      <c r="I151" s="569"/>
      <c r="J151" s="565"/>
      <c r="M151" s="567"/>
      <c r="N151" s="567"/>
      <c r="P151" s="605"/>
    </row>
    <row r="152" spans="1:16" s="566" customFormat="1">
      <c r="A152" s="600"/>
      <c r="B152" s="702" t="s">
        <v>1241</v>
      </c>
      <c r="C152" s="669"/>
      <c r="D152" s="670"/>
      <c r="E152" s="534" t="s">
        <v>1242</v>
      </c>
      <c r="F152" s="609"/>
      <c r="G152" s="662"/>
      <c r="H152" s="701"/>
      <c r="I152" s="569"/>
      <c r="J152" s="565"/>
      <c r="M152" s="567"/>
      <c r="N152" s="567"/>
      <c r="P152" s="605"/>
    </row>
    <row r="153" spans="1:16" s="566" customFormat="1">
      <c r="A153" s="600"/>
      <c r="B153" s="702"/>
      <c r="C153" s="669"/>
      <c r="D153" s="670"/>
      <c r="E153" s="703"/>
      <c r="F153" s="612"/>
      <c r="G153" s="662"/>
      <c r="H153" s="701"/>
      <c r="I153" s="569"/>
      <c r="J153" s="565"/>
      <c r="M153" s="567"/>
      <c r="N153" s="567"/>
      <c r="P153" s="605"/>
    </row>
    <row r="154" spans="1:16" s="566" customFormat="1">
      <c r="A154" s="600">
        <f>IF(I154&lt;&gt;"",MAX(A$1:A153)+1,"")</f>
        <v>27</v>
      </c>
      <c r="B154" s="666"/>
      <c r="C154" s="479" t="s">
        <v>1429</v>
      </c>
      <c r="D154" s="480"/>
      <c r="E154" s="481" t="s">
        <v>1430</v>
      </c>
      <c r="F154" s="552"/>
      <c r="G154" s="470" t="s">
        <v>35</v>
      </c>
      <c r="H154" s="561">
        <f>F155</f>
        <v>31143.9</v>
      </c>
      <c r="I154" s="562">
        <v>1</v>
      </c>
      <c r="J154" s="565"/>
      <c r="M154" s="567"/>
      <c r="N154" s="567"/>
      <c r="P154" s="605"/>
    </row>
    <row r="155" spans="1:16" s="566" customFormat="1">
      <c r="A155" s="600"/>
      <c r="B155" s="702"/>
      <c r="C155" s="669"/>
      <c r="D155" s="670"/>
      <c r="E155" s="579" t="s">
        <v>1431</v>
      </c>
      <c r="F155" s="612">
        <f>M158</f>
        <v>31143.9</v>
      </c>
      <c r="G155" s="662"/>
      <c r="H155" s="568"/>
      <c r="I155" s="569"/>
      <c r="J155" s="565"/>
      <c r="M155" s="567"/>
      <c r="N155" s="567"/>
      <c r="P155" s="605"/>
    </row>
    <row r="156" spans="1:16" s="566" customFormat="1">
      <c r="A156" s="600"/>
      <c r="B156" s="666"/>
      <c r="C156" s="669"/>
      <c r="D156" s="670"/>
      <c r="E156" s="671"/>
      <c r="F156" s="612"/>
      <c r="G156" s="662"/>
      <c r="H156" s="568"/>
      <c r="I156" s="569"/>
      <c r="J156" s="565"/>
      <c r="M156" s="567"/>
      <c r="N156" s="567"/>
      <c r="P156" s="605"/>
    </row>
    <row r="157" spans="1:16" s="566" customFormat="1">
      <c r="A157" s="600">
        <f>IF(I157&lt;&gt;"",MAX(A$1:A156)+1,"")</f>
        <v>28</v>
      </c>
      <c r="B157" s="666"/>
      <c r="C157" s="479" t="s">
        <v>1243</v>
      </c>
      <c r="D157" s="480"/>
      <c r="E157" s="481" t="s">
        <v>247</v>
      </c>
      <c r="F157" s="604"/>
      <c r="G157" s="470" t="s">
        <v>35</v>
      </c>
      <c r="H157" s="561">
        <f>F160</f>
        <v>4656</v>
      </c>
      <c r="I157" s="562">
        <v>1</v>
      </c>
      <c r="J157" s="565"/>
      <c r="M157" s="704">
        <f>SUM(M61:M156)</f>
        <v>35799.9</v>
      </c>
      <c r="N157" s="705">
        <f>SUM(N62:N156)</f>
        <v>4656</v>
      </c>
      <c r="P157" s="605"/>
    </row>
    <row r="158" spans="1:16" s="566" customFormat="1" ht="14.4">
      <c r="A158" s="600"/>
      <c r="B158" s="666"/>
      <c r="C158" s="669"/>
      <c r="D158" s="631"/>
      <c r="E158" s="632" t="s">
        <v>249</v>
      </c>
      <c r="F158" s="632"/>
      <c r="G158" s="595" t="s">
        <v>35</v>
      </c>
      <c r="H158" s="568"/>
      <c r="I158" s="569"/>
      <c r="J158" s="565"/>
      <c r="M158" s="957">
        <f>ABS(M157-N157)</f>
        <v>31143.9</v>
      </c>
      <c r="N158" s="958"/>
      <c r="P158" s="605"/>
    </row>
    <row r="159" spans="1:16" s="566" customFormat="1" ht="21" customHeight="1" thickBot="1">
      <c r="A159" s="600"/>
      <c r="B159" s="666"/>
      <c r="C159" s="669"/>
      <c r="D159" s="631"/>
      <c r="E159" s="618" t="s">
        <v>250</v>
      </c>
      <c r="F159" s="706">
        <f>N157</f>
        <v>4656</v>
      </c>
      <c r="G159" s="595"/>
      <c r="H159" s="568"/>
      <c r="I159" s="569"/>
      <c r="J159" s="565"/>
      <c r="M159" s="946" t="str">
        <f>IF(M157&gt;N157,"prebytok výkopu","nedostatok násypu")</f>
        <v>prebytok výkopu</v>
      </c>
      <c r="N159" s="947"/>
      <c r="P159" s="605"/>
    </row>
    <row r="160" spans="1:16" s="566" customFormat="1">
      <c r="A160" s="600"/>
      <c r="B160" s="666"/>
      <c r="C160" s="669"/>
      <c r="D160" s="631"/>
      <c r="E160" s="683" t="s">
        <v>93</v>
      </c>
      <c r="F160" s="657">
        <f>SUM(F159:F159)</f>
        <v>4656</v>
      </c>
      <c r="G160" s="595"/>
      <c r="H160" s="568"/>
      <c r="I160" s="569"/>
      <c r="J160" s="565"/>
      <c r="M160" s="567"/>
      <c r="N160" s="567"/>
      <c r="P160" s="605"/>
    </row>
    <row r="161" spans="1:16" s="566" customFormat="1">
      <c r="A161" s="600" t="str">
        <f>IF(I161&lt;&gt;"",MAX(A$1:A151)+1,"")</f>
        <v/>
      </c>
      <c r="B161" s="666"/>
      <c r="C161" s="669"/>
      <c r="D161" s="670"/>
      <c r="E161" s="683"/>
      <c r="F161" s="657"/>
      <c r="G161" s="662"/>
      <c r="H161" s="568"/>
      <c r="I161" s="569"/>
      <c r="J161" s="565"/>
      <c r="M161" s="567"/>
      <c r="N161" s="567"/>
      <c r="P161" s="605"/>
    </row>
    <row r="162" spans="1:16" s="566" customFormat="1" ht="27.6">
      <c r="A162" s="600" t="str">
        <f>IF(I162&lt;&gt;"",MAX(A$1:A161)+1,"")</f>
        <v/>
      </c>
      <c r="B162" s="653" t="s">
        <v>794</v>
      </c>
      <c r="C162" s="627"/>
      <c r="D162" s="626"/>
      <c r="E162" s="604" t="s">
        <v>795</v>
      </c>
      <c r="F162" s="657"/>
      <c r="G162" s="662"/>
      <c r="H162" s="568"/>
      <c r="I162" s="569"/>
      <c r="J162" s="565"/>
      <c r="M162" s="567"/>
      <c r="N162" s="567"/>
      <c r="P162" s="605"/>
    </row>
    <row r="163" spans="1:16" s="566" customFormat="1">
      <c r="A163" s="600" t="str">
        <f>IF(I163&lt;&gt;"",MAX(A$1:A162)+1,"")</f>
        <v/>
      </c>
      <c r="B163" s="707"/>
      <c r="C163" s="627"/>
      <c r="D163" s="626"/>
      <c r="E163" s="604"/>
      <c r="F163" s="657"/>
      <c r="G163" s="662"/>
      <c r="H163" s="568"/>
      <c r="I163" s="569"/>
      <c r="J163" s="565"/>
      <c r="M163" s="567"/>
      <c r="N163" s="567"/>
      <c r="P163" s="605"/>
    </row>
    <row r="164" spans="1:16" s="566" customFormat="1" ht="27.6">
      <c r="A164" s="600">
        <f>IF(I164&lt;&gt;"",MAX(A$1:A163)+1,"")</f>
        <v>29</v>
      </c>
      <c r="B164" s="707"/>
      <c r="C164" s="625" t="s">
        <v>802</v>
      </c>
      <c r="D164" s="626"/>
      <c r="E164" s="604" t="s">
        <v>803</v>
      </c>
      <c r="F164" s="604"/>
      <c r="G164" s="627" t="s">
        <v>35</v>
      </c>
      <c r="H164" s="561">
        <f>F171</f>
        <v>113.12</v>
      </c>
      <c r="I164" s="562">
        <v>1</v>
      </c>
      <c r="J164" s="565"/>
      <c r="M164" s="567"/>
      <c r="N164" s="567"/>
      <c r="P164" s="605"/>
    </row>
    <row r="165" spans="1:16" s="566" customFormat="1" ht="27.6">
      <c r="A165" s="600" t="str">
        <f>IF(I165&lt;&gt;"",MAX(A$1:A164)+1,"")</f>
        <v/>
      </c>
      <c r="B165" s="707"/>
      <c r="C165" s="627"/>
      <c r="D165" s="631"/>
      <c r="E165" s="632" t="s">
        <v>1287</v>
      </c>
      <c r="F165" s="632"/>
      <c r="G165" s="595" t="s">
        <v>35</v>
      </c>
      <c r="H165" s="568"/>
      <c r="I165" s="569"/>
      <c r="J165" s="565"/>
      <c r="M165" s="567"/>
      <c r="N165" s="567"/>
      <c r="P165" s="605"/>
    </row>
    <row r="166" spans="1:16" s="566" customFormat="1">
      <c r="A166" s="600" t="str">
        <f>IF(I166&lt;&gt;"",MAX(A$1:A165)+1,"")</f>
        <v/>
      </c>
      <c r="B166" s="707"/>
      <c r="C166" s="627"/>
      <c r="D166" s="626"/>
      <c r="E166" s="579" t="s">
        <v>1284</v>
      </c>
      <c r="F166" s="635">
        <v>17.45</v>
      </c>
      <c r="G166" s="662"/>
      <c r="H166" s="568"/>
      <c r="I166" s="569"/>
      <c r="J166" s="678"/>
      <c r="M166" s="567"/>
      <c r="N166" s="567"/>
      <c r="P166" s="605"/>
    </row>
    <row r="167" spans="1:16" s="566" customFormat="1">
      <c r="A167" s="600"/>
      <c r="B167" s="707"/>
      <c r="C167" s="627"/>
      <c r="D167" s="626"/>
      <c r="E167" s="579" t="s">
        <v>1370</v>
      </c>
      <c r="F167" s="635">
        <v>17.45</v>
      </c>
      <c r="G167" s="662"/>
      <c r="H167" s="568"/>
      <c r="I167" s="569"/>
      <c r="J167" s="678"/>
      <c r="M167" s="567"/>
      <c r="N167" s="567"/>
      <c r="P167" s="605"/>
    </row>
    <row r="168" spans="1:16" s="566" customFormat="1">
      <c r="A168" s="600"/>
      <c r="B168" s="707"/>
      <c r="C168" s="627"/>
      <c r="D168" s="626"/>
      <c r="E168" s="579" t="s">
        <v>1369</v>
      </c>
      <c r="F168" s="635">
        <v>17.45</v>
      </c>
      <c r="G168" s="662"/>
      <c r="H168" s="568"/>
      <c r="I168" s="569"/>
      <c r="J168" s="678"/>
      <c r="M168" s="567"/>
      <c r="N168" s="567"/>
      <c r="P168" s="605"/>
    </row>
    <row r="169" spans="1:16" s="566" customFormat="1" ht="15.6" customHeight="1">
      <c r="A169" s="600"/>
      <c r="B169" s="707"/>
      <c r="C169" s="627"/>
      <c r="D169" s="626"/>
      <c r="E169" s="579" t="s">
        <v>1371</v>
      </c>
      <c r="F169" s="635">
        <v>17.45</v>
      </c>
      <c r="G169" s="662"/>
      <c r="H169" s="568"/>
      <c r="I169" s="569"/>
      <c r="J169" s="678"/>
      <c r="M169" s="567"/>
      <c r="N169" s="567"/>
      <c r="P169" s="605"/>
    </row>
    <row r="170" spans="1:16" s="566" customFormat="1">
      <c r="A170" s="600"/>
      <c r="B170" s="707"/>
      <c r="C170" s="627"/>
      <c r="D170" s="626"/>
      <c r="E170" s="579" t="s">
        <v>1291</v>
      </c>
      <c r="F170" s="634">
        <v>43.32</v>
      </c>
      <c r="G170" s="662"/>
      <c r="H170" s="568"/>
      <c r="I170" s="569"/>
      <c r="J170" s="565"/>
      <c r="M170" s="567"/>
      <c r="N170" s="567"/>
      <c r="P170" s="605"/>
    </row>
    <row r="171" spans="1:16" s="566" customFormat="1">
      <c r="A171" s="600"/>
      <c r="B171" s="707"/>
      <c r="C171" s="627"/>
      <c r="D171" s="626"/>
      <c r="E171" s="579"/>
      <c r="F171" s="657">
        <f>SUM(F166:F170)</f>
        <v>113.12</v>
      </c>
      <c r="G171" s="662"/>
      <c r="H171" s="568"/>
      <c r="I171" s="569"/>
      <c r="J171" s="565"/>
      <c r="M171" s="567"/>
      <c r="N171" s="567"/>
      <c r="P171" s="605"/>
    </row>
    <row r="172" spans="1:16" s="566" customFormat="1">
      <c r="A172" s="600" t="str">
        <f>IF(I172&lt;&gt;"",MAX(A$1:A166)+1,"")</f>
        <v/>
      </c>
      <c r="B172" s="707"/>
      <c r="C172" s="627"/>
      <c r="D172" s="626"/>
      <c r="E172" s="579"/>
      <c r="F172" s="657"/>
      <c r="G172" s="662"/>
      <c r="H172" s="568"/>
      <c r="I172" s="569"/>
      <c r="J172" s="565"/>
      <c r="M172" s="567"/>
      <c r="N172" s="567"/>
      <c r="P172" s="605"/>
    </row>
    <row r="173" spans="1:16" s="566" customFormat="1" ht="27.6">
      <c r="A173" s="600">
        <f>IF(I173&lt;&gt;"",MAX(A$1:A172)+1,"")</f>
        <v>30</v>
      </c>
      <c r="B173" s="708"/>
      <c r="C173" s="625" t="s">
        <v>830</v>
      </c>
      <c r="D173" s="626"/>
      <c r="E173" s="604" t="s">
        <v>831</v>
      </c>
      <c r="F173" s="604"/>
      <c r="G173" s="627" t="s">
        <v>35</v>
      </c>
      <c r="H173" s="561">
        <f>F180</f>
        <v>10.129999999999999</v>
      </c>
      <c r="I173" s="562">
        <v>1</v>
      </c>
      <c r="J173" s="565"/>
      <c r="M173" s="567"/>
      <c r="N173" s="567"/>
      <c r="P173" s="605"/>
    </row>
    <row r="174" spans="1:16" s="566" customFormat="1">
      <c r="A174" s="600" t="str">
        <f>IF(I174&lt;&gt;"",MAX(A$1:A173)+1,"")</f>
        <v/>
      </c>
      <c r="B174" s="708"/>
      <c r="C174" s="669"/>
      <c r="D174" s="709"/>
      <c r="E174" s="579" t="s">
        <v>1282</v>
      </c>
      <c r="F174" s="635"/>
      <c r="G174" s="662"/>
      <c r="H174" s="568"/>
      <c r="I174" s="569"/>
      <c r="J174" s="565"/>
      <c r="M174" s="567"/>
      <c r="N174" s="567"/>
      <c r="P174" s="605"/>
    </row>
    <row r="175" spans="1:16" s="566" customFormat="1">
      <c r="A175" s="600" t="str">
        <f>IF(I175&lt;&gt;"",MAX(A$1:A174)+1,"")</f>
        <v/>
      </c>
      <c r="B175" s="708"/>
      <c r="C175" s="669"/>
      <c r="D175" s="709"/>
      <c r="E175" s="579" t="s">
        <v>1284</v>
      </c>
      <c r="F175" s="657">
        <v>1.7</v>
      </c>
      <c r="G175" s="662"/>
      <c r="H175" s="568"/>
      <c r="I175" s="569"/>
      <c r="J175" s="678"/>
      <c r="M175" s="567"/>
      <c r="N175" s="567"/>
      <c r="P175" s="605"/>
    </row>
    <row r="176" spans="1:16" s="566" customFormat="1">
      <c r="A176" s="600"/>
      <c r="B176" s="708"/>
      <c r="C176" s="669"/>
      <c r="D176" s="709"/>
      <c r="E176" s="579" t="s">
        <v>1370</v>
      </c>
      <c r="F176" s="657">
        <v>1.7</v>
      </c>
      <c r="G176" s="662"/>
      <c r="H176" s="568"/>
      <c r="I176" s="569"/>
      <c r="J176" s="678"/>
      <c r="M176" s="567"/>
      <c r="N176" s="567"/>
      <c r="P176" s="605"/>
    </row>
    <row r="177" spans="1:16" s="566" customFormat="1">
      <c r="A177" s="600"/>
      <c r="B177" s="708"/>
      <c r="C177" s="669"/>
      <c r="D177" s="709"/>
      <c r="E177" s="579" t="s">
        <v>1369</v>
      </c>
      <c r="F177" s="657">
        <v>1.7</v>
      </c>
      <c r="G177" s="662"/>
      <c r="H177" s="568"/>
      <c r="I177" s="569"/>
      <c r="J177" s="678"/>
      <c r="M177" s="567"/>
      <c r="N177" s="567"/>
      <c r="P177" s="605"/>
    </row>
    <row r="178" spans="1:16" s="566" customFormat="1" ht="18.600000000000001" customHeight="1">
      <c r="A178" s="600"/>
      <c r="B178" s="708"/>
      <c r="C178" s="669"/>
      <c r="D178" s="709"/>
      <c r="E178" s="579" t="s">
        <v>1371</v>
      </c>
      <c r="F178" s="657">
        <v>1.7</v>
      </c>
      <c r="G178" s="662"/>
      <c r="H178" s="568"/>
      <c r="I178" s="569"/>
      <c r="J178" s="678"/>
      <c r="M178" s="567"/>
      <c r="N178" s="567"/>
      <c r="P178" s="605"/>
    </row>
    <row r="179" spans="1:16" s="566" customFormat="1">
      <c r="A179" s="600"/>
      <c r="B179" s="708"/>
      <c r="C179" s="669"/>
      <c r="D179" s="709"/>
      <c r="E179" s="579" t="s">
        <v>1291</v>
      </c>
      <c r="F179" s="675">
        <v>3.33</v>
      </c>
      <c r="G179" s="662"/>
      <c r="H179" s="568"/>
      <c r="I179" s="569"/>
      <c r="J179" s="565"/>
      <c r="M179" s="567"/>
      <c r="N179" s="567"/>
      <c r="P179" s="605"/>
    </row>
    <row r="180" spans="1:16" s="566" customFormat="1">
      <c r="A180" s="600" t="str">
        <f>IF(I180&lt;&gt;"",MAX(A$1:A175)+1,"")</f>
        <v/>
      </c>
      <c r="B180" s="708"/>
      <c r="C180" s="669"/>
      <c r="D180" s="709"/>
      <c r="E180" s="683" t="s">
        <v>93</v>
      </c>
      <c r="F180" s="657">
        <f>SUM(F175:F179)</f>
        <v>10.129999999999999</v>
      </c>
      <c r="G180" s="662"/>
      <c r="H180" s="568"/>
      <c r="I180" s="569"/>
      <c r="J180" s="565"/>
      <c r="M180" s="567"/>
      <c r="N180" s="567"/>
      <c r="P180" s="605"/>
    </row>
    <row r="181" spans="1:16" s="566" customFormat="1">
      <c r="A181" s="600"/>
      <c r="B181" s="708"/>
      <c r="C181" s="669"/>
      <c r="D181" s="709"/>
      <c r="E181" s="683"/>
      <c r="F181" s="657"/>
      <c r="G181" s="662"/>
      <c r="H181" s="568"/>
      <c r="I181" s="569"/>
      <c r="J181" s="565"/>
      <c r="M181" s="567"/>
      <c r="N181" s="567"/>
      <c r="P181" s="605"/>
    </row>
    <row r="182" spans="1:16" s="566" customFormat="1" ht="27.6">
      <c r="A182" s="600" t="str">
        <f>IF(I182&lt;&gt;"",MAX(A$1:A181)+1,"")</f>
        <v/>
      </c>
      <c r="B182" s="601" t="s">
        <v>843</v>
      </c>
      <c r="C182" s="602"/>
      <c r="D182" s="603"/>
      <c r="E182" s="604" t="s">
        <v>844</v>
      </c>
      <c r="F182" s="654"/>
      <c r="G182" s="662"/>
      <c r="H182" s="568"/>
      <c r="I182" s="569"/>
      <c r="J182" s="565"/>
      <c r="M182" s="567"/>
      <c r="N182" s="567"/>
      <c r="P182" s="605"/>
    </row>
    <row r="183" spans="1:16" s="566" customFormat="1">
      <c r="A183" s="600" t="str">
        <f>IF(I183&lt;&gt;"",MAX(A$1:A182)+1,"")</f>
        <v/>
      </c>
      <c r="B183" s="601"/>
      <c r="C183" s="602"/>
      <c r="D183" s="603"/>
      <c r="E183" s="604"/>
      <c r="F183" s="654"/>
      <c r="G183" s="662"/>
      <c r="H183" s="568"/>
      <c r="I183" s="569"/>
      <c r="J183" s="565"/>
      <c r="M183" s="567"/>
      <c r="N183" s="567"/>
      <c r="P183" s="605"/>
    </row>
    <row r="184" spans="1:16" s="566" customFormat="1">
      <c r="A184" s="600">
        <f>IF(I184&lt;&gt;"",MAX(A$1:A183)+1,"")</f>
        <v>31</v>
      </c>
      <c r="B184" s="708"/>
      <c r="C184" s="532" t="s">
        <v>697</v>
      </c>
      <c r="D184" s="689"/>
      <c r="E184" s="690" t="s">
        <v>698</v>
      </c>
      <c r="F184" s="721"/>
      <c r="G184" s="536" t="s">
        <v>99</v>
      </c>
      <c r="H184" s="561">
        <f>F191</f>
        <v>28</v>
      </c>
      <c r="I184" s="562">
        <v>1</v>
      </c>
      <c r="J184" s="563"/>
      <c r="K184" s="564"/>
      <c r="L184" s="565"/>
      <c r="O184" s="567"/>
      <c r="P184" s="567"/>
    </row>
    <row r="185" spans="1:16" s="566" customFormat="1">
      <c r="A185" s="600"/>
      <c r="B185" s="708"/>
      <c r="C185" s="770"/>
      <c r="D185" s="679"/>
      <c r="E185" s="680" t="s">
        <v>1434</v>
      </c>
      <c r="F185" s="771"/>
      <c r="G185" s="541" t="s">
        <v>99</v>
      </c>
      <c r="H185" s="568"/>
      <c r="I185" s="569"/>
      <c r="J185" s="563"/>
      <c r="K185" s="564"/>
      <c r="L185" s="565"/>
      <c r="O185" s="567"/>
      <c r="P185" s="567"/>
    </row>
    <row r="186" spans="1:16" s="566" customFormat="1">
      <c r="A186" s="600"/>
      <c r="B186" s="708"/>
      <c r="C186" s="723"/>
      <c r="D186" s="724"/>
      <c r="E186" s="659" t="s">
        <v>1435</v>
      </c>
      <c r="F186" s="654"/>
      <c r="G186" s="662"/>
      <c r="H186" s="568"/>
      <c r="I186" s="569"/>
      <c r="J186" s="563"/>
      <c r="K186" s="564"/>
      <c r="L186" s="565"/>
      <c r="O186" s="567"/>
      <c r="P186" s="567"/>
    </row>
    <row r="187" spans="1:16" s="566" customFormat="1">
      <c r="A187" s="600"/>
      <c r="B187" s="708"/>
      <c r="C187" s="723"/>
      <c r="D187" s="724"/>
      <c r="E187" s="659" t="s">
        <v>1436</v>
      </c>
      <c r="F187" s="654">
        <f>7*2</f>
        <v>14</v>
      </c>
      <c r="G187" s="662"/>
      <c r="H187" s="568"/>
      <c r="I187" s="569"/>
      <c r="J187" s="563"/>
      <c r="K187" s="564"/>
      <c r="L187" s="565"/>
      <c r="O187" s="567"/>
      <c r="P187" s="567"/>
    </row>
    <row r="188" spans="1:16" s="566" customFormat="1">
      <c r="A188" s="600"/>
      <c r="B188" s="708"/>
      <c r="C188" s="723"/>
      <c r="D188" s="724"/>
      <c r="E188" s="659"/>
      <c r="F188" s="654"/>
      <c r="G188" s="662"/>
      <c r="H188" s="568"/>
      <c r="I188" s="569"/>
      <c r="J188" s="563"/>
      <c r="K188" s="564"/>
      <c r="L188" s="565"/>
      <c r="O188" s="567"/>
      <c r="P188" s="567"/>
    </row>
    <row r="189" spans="1:16" s="566" customFormat="1">
      <c r="A189" s="600"/>
      <c r="B189" s="708"/>
      <c r="C189" s="723"/>
      <c r="D189" s="724"/>
      <c r="E189" s="659" t="s">
        <v>1438</v>
      </c>
      <c r="F189" s="654"/>
      <c r="G189" s="662"/>
      <c r="H189" s="568"/>
      <c r="I189" s="569"/>
      <c r="J189" s="563"/>
      <c r="K189" s="564"/>
      <c r="L189" s="565"/>
      <c r="O189" s="567"/>
      <c r="P189" s="567"/>
    </row>
    <row r="190" spans="1:16" s="566" customFormat="1">
      <c r="A190" s="600"/>
      <c r="B190" s="708"/>
      <c r="C190" s="723"/>
      <c r="D190" s="724"/>
      <c r="E190" s="716" t="s">
        <v>1436</v>
      </c>
      <c r="F190" s="726">
        <v>14</v>
      </c>
      <c r="G190" s="662"/>
      <c r="H190" s="568"/>
      <c r="I190" s="569"/>
      <c r="J190" s="563"/>
      <c r="K190" s="564"/>
      <c r="L190" s="565"/>
      <c r="O190" s="567"/>
      <c r="P190" s="567"/>
    </row>
    <row r="191" spans="1:16" s="566" customFormat="1">
      <c r="A191" s="600"/>
      <c r="B191" s="708"/>
      <c r="C191" s="723"/>
      <c r="D191" s="724"/>
      <c r="E191" s="659" t="s">
        <v>1437</v>
      </c>
      <c r="F191" s="654">
        <f>SUM(F187:F190)</f>
        <v>28</v>
      </c>
      <c r="G191" s="662"/>
      <c r="H191" s="568"/>
      <c r="I191" s="569"/>
      <c r="J191" s="563"/>
      <c r="K191" s="564"/>
      <c r="L191" s="565"/>
      <c r="O191" s="567"/>
      <c r="P191" s="567"/>
    </row>
    <row r="192" spans="1:16" s="566" customFormat="1">
      <c r="A192" s="600"/>
      <c r="B192" s="738"/>
      <c r="C192" s="723"/>
      <c r="D192" s="724"/>
      <c r="E192" s="659"/>
      <c r="F192" s="654"/>
      <c r="G192" s="662"/>
      <c r="H192" s="568"/>
      <c r="I192" s="569"/>
      <c r="J192" s="563"/>
      <c r="K192" s="564"/>
      <c r="L192" s="565"/>
      <c r="O192" s="567"/>
      <c r="P192" s="567"/>
    </row>
    <row r="193" spans="1:16" s="566" customFormat="1" ht="27.6">
      <c r="A193" s="600">
        <f>IF(I193&lt;&gt;"",MAX(A$1:A190)+1,"")</f>
        <v>32</v>
      </c>
      <c r="B193" s="601"/>
      <c r="C193" s="710" t="s">
        <v>1207</v>
      </c>
      <c r="D193" s="711"/>
      <c r="E193" s="712" t="s">
        <v>1208</v>
      </c>
      <c r="F193" s="713"/>
      <c r="G193" s="470" t="s">
        <v>61</v>
      </c>
      <c r="H193" s="561">
        <f>F200</f>
        <v>26655</v>
      </c>
      <c r="I193" s="562">
        <v>1</v>
      </c>
      <c r="J193" s="565"/>
      <c r="M193" s="567"/>
      <c r="N193" s="567"/>
      <c r="P193" s="605"/>
    </row>
    <row r="194" spans="1:16" s="566" customFormat="1">
      <c r="A194" s="600"/>
      <c r="B194" s="601"/>
      <c r="C194" s="710"/>
      <c r="D194" s="711"/>
      <c r="E194" s="714" t="s">
        <v>1261</v>
      </c>
      <c r="F194" s="448"/>
      <c r="G194" s="470"/>
      <c r="H194" s="561"/>
      <c r="I194" s="571"/>
      <c r="J194" s="565"/>
      <c r="M194" s="567"/>
      <c r="N194" s="567"/>
      <c r="P194" s="605"/>
    </row>
    <row r="195" spans="1:16" s="566" customFormat="1">
      <c r="A195" s="600"/>
      <c r="B195" s="601"/>
      <c r="C195" s="669"/>
      <c r="D195" s="709"/>
      <c r="E195" s="633" t="s">
        <v>1263</v>
      </c>
      <c r="F195" s="657">
        <v>12827</v>
      </c>
      <c r="G195" s="662"/>
      <c r="H195" s="568"/>
      <c r="I195" s="569"/>
      <c r="J195" s="565"/>
      <c r="M195" s="567"/>
      <c r="N195" s="567"/>
      <c r="P195" s="605"/>
    </row>
    <row r="196" spans="1:16" s="566" customFormat="1">
      <c r="A196" s="600"/>
      <c r="B196" s="601"/>
      <c r="C196" s="669"/>
      <c r="D196" s="709"/>
      <c r="E196" s="633" t="s">
        <v>1263</v>
      </c>
      <c r="F196" s="657">
        <v>12827</v>
      </c>
      <c r="G196" s="662"/>
      <c r="H196" s="568"/>
      <c r="I196" s="569"/>
      <c r="J196" s="565"/>
      <c r="M196" s="567"/>
      <c r="N196" s="567"/>
      <c r="P196" s="605"/>
    </row>
    <row r="197" spans="1:16" s="566" customFormat="1">
      <c r="A197" s="600"/>
      <c r="B197" s="601"/>
      <c r="C197" s="669"/>
      <c r="D197" s="709"/>
      <c r="E197" s="633"/>
      <c r="F197" s="657"/>
      <c r="G197" s="662"/>
      <c r="H197" s="568"/>
      <c r="I197" s="569"/>
      <c r="J197" s="565"/>
      <c r="M197" s="567"/>
      <c r="N197" s="567"/>
      <c r="P197" s="605"/>
    </row>
    <row r="198" spans="1:16" s="566" customFormat="1">
      <c r="A198" s="600"/>
      <c r="B198" s="601"/>
      <c r="C198" s="669"/>
      <c r="D198" s="709"/>
      <c r="E198" s="715" t="s">
        <v>1262</v>
      </c>
      <c r="F198" s="657"/>
      <c r="G198" s="662"/>
      <c r="H198" s="568"/>
      <c r="I198" s="569"/>
      <c r="J198" s="565"/>
      <c r="M198" s="567"/>
      <c r="N198" s="567"/>
      <c r="P198" s="605"/>
    </row>
    <row r="199" spans="1:16" s="566" customFormat="1">
      <c r="A199" s="600"/>
      <c r="B199" s="601"/>
      <c r="C199" s="669"/>
      <c r="D199" s="709"/>
      <c r="E199" s="633" t="s">
        <v>1263</v>
      </c>
      <c r="F199" s="675">
        <v>1001</v>
      </c>
      <c r="G199" s="662"/>
      <c r="H199" s="568"/>
      <c r="I199" s="569"/>
      <c r="J199" s="565"/>
      <c r="M199" s="567"/>
      <c r="N199" s="567"/>
      <c r="P199" s="605"/>
    </row>
    <row r="200" spans="1:16" s="566" customFormat="1">
      <c r="A200" s="600"/>
      <c r="B200" s="601"/>
      <c r="C200" s="669"/>
      <c r="D200" s="709"/>
      <c r="E200" s="659"/>
      <c r="F200" s="657">
        <f>SUM(F195:F199)</f>
        <v>26655</v>
      </c>
      <c r="G200" s="662"/>
      <c r="H200" s="568"/>
      <c r="I200" s="569"/>
      <c r="J200" s="565"/>
      <c r="M200" s="567"/>
      <c r="N200" s="567"/>
      <c r="P200" s="605"/>
    </row>
    <row r="201" spans="1:16" s="566" customFormat="1">
      <c r="A201" s="600" t="str">
        <f>IF(I201&lt;&gt;"",MAX(A$1:A183)+1,"")</f>
        <v/>
      </c>
      <c r="B201" s="708"/>
      <c r="C201" s="669"/>
      <c r="D201" s="709"/>
      <c r="E201" s="716"/>
      <c r="F201" s="654"/>
      <c r="G201" s="662"/>
      <c r="H201" s="568"/>
      <c r="I201" s="569"/>
      <c r="J201" s="565"/>
      <c r="M201" s="567"/>
      <c r="N201" s="567"/>
      <c r="P201" s="605"/>
    </row>
    <row r="202" spans="1:16" s="566" customFormat="1" ht="27.6">
      <c r="A202" s="600">
        <f>IF(I202&lt;&gt;"",MAX(A$1:A201)+1,"")</f>
        <v>33</v>
      </c>
      <c r="B202" s="708"/>
      <c r="C202" s="717" t="s">
        <v>875</v>
      </c>
      <c r="D202" s="603"/>
      <c r="E202" s="604" t="s">
        <v>876</v>
      </c>
      <c r="F202" s="718"/>
      <c r="G202" s="602" t="s">
        <v>35</v>
      </c>
      <c r="H202" s="561">
        <f>H203+H213</f>
        <v>1244.52</v>
      </c>
      <c r="I202" s="562">
        <v>1</v>
      </c>
      <c r="J202" s="565"/>
      <c r="M202" s="567"/>
      <c r="N202" s="567"/>
      <c r="P202" s="605"/>
    </row>
    <row r="203" spans="1:16" s="566" customFormat="1" ht="15.75" customHeight="1">
      <c r="A203" s="600"/>
      <c r="B203" s="708"/>
      <c r="C203" s="717"/>
      <c r="D203" s="603"/>
      <c r="E203" s="714" t="s">
        <v>1261</v>
      </c>
      <c r="F203" s="718"/>
      <c r="G203" s="662" t="s">
        <v>35</v>
      </c>
      <c r="H203" s="568">
        <f>F207+F211</f>
        <v>1154.43</v>
      </c>
      <c r="I203" s="571"/>
      <c r="J203" s="565"/>
      <c r="M203" s="567"/>
      <c r="N203" s="567"/>
      <c r="P203" s="605"/>
    </row>
    <row r="204" spans="1:16" s="566" customFormat="1" ht="15.75" customHeight="1">
      <c r="A204" s="600" t="str">
        <f>IF(I204&lt;&gt;"",MAX(A$1:A202)+1,"")</f>
        <v/>
      </c>
      <c r="B204" s="708"/>
      <c r="C204" s="669"/>
      <c r="D204" s="631"/>
      <c r="E204" s="633" t="s">
        <v>1323</v>
      </c>
      <c r="F204" s="632"/>
      <c r="G204" s="595" t="s">
        <v>99</v>
      </c>
      <c r="H204" s="568"/>
      <c r="I204" s="569"/>
      <c r="J204" s="565"/>
      <c r="M204" s="567"/>
      <c r="N204" s="567"/>
      <c r="P204" s="605"/>
    </row>
    <row r="205" spans="1:16" s="566" customFormat="1" ht="15.75" customHeight="1">
      <c r="A205" s="600"/>
      <c r="B205" s="708"/>
      <c r="C205" s="669"/>
      <c r="D205" s="631"/>
      <c r="E205" s="659" t="s">
        <v>1268</v>
      </c>
      <c r="F205" s="632">
        <v>0.04</v>
      </c>
      <c r="G205" s="595"/>
      <c r="H205" s="568"/>
      <c r="I205" s="569"/>
      <c r="J205" s="565"/>
      <c r="M205" s="567"/>
      <c r="N205" s="567"/>
      <c r="P205" s="605"/>
    </row>
    <row r="206" spans="1:16" s="566" customFormat="1" ht="15" customHeight="1">
      <c r="A206" s="600"/>
      <c r="B206" s="708"/>
      <c r="C206" s="669"/>
      <c r="D206" s="631"/>
      <c r="E206" s="633" t="s">
        <v>1247</v>
      </c>
      <c r="F206" s="657">
        <v>12827</v>
      </c>
      <c r="G206" s="595" t="s">
        <v>61</v>
      </c>
      <c r="H206" s="568"/>
      <c r="I206" s="569"/>
      <c r="J206" s="565"/>
      <c r="M206" s="567"/>
      <c r="N206" s="567"/>
      <c r="P206" s="605"/>
    </row>
    <row r="207" spans="1:16" s="566" customFormat="1">
      <c r="A207" s="600" t="str">
        <f>IF(I207&lt;&gt;"",MAX(A$1:A204)+1,"")</f>
        <v/>
      </c>
      <c r="B207" s="708"/>
      <c r="C207" s="669"/>
      <c r="D207" s="709"/>
      <c r="E207" s="659" t="str">
        <f>"plocha "&amp;F206&amp;" * hrúbka "&amp;F205</f>
        <v>plocha 12827 * hrúbka 0,04</v>
      </c>
      <c r="F207" s="719">
        <f>F206*F205</f>
        <v>513.08000000000004</v>
      </c>
      <c r="G207" s="602" t="s">
        <v>35</v>
      </c>
      <c r="H207" s="568"/>
      <c r="I207" s="569"/>
      <c r="J207" s="565"/>
      <c r="M207" s="567"/>
      <c r="N207" s="567"/>
      <c r="P207" s="605"/>
    </row>
    <row r="208" spans="1:16" s="566" customFormat="1">
      <c r="A208" s="600"/>
      <c r="B208" s="708"/>
      <c r="C208" s="669"/>
      <c r="D208" s="709"/>
      <c r="E208" s="633" t="s">
        <v>1265</v>
      </c>
      <c r="F208" s="632"/>
      <c r="G208" s="595" t="s">
        <v>99</v>
      </c>
      <c r="H208" s="568"/>
      <c r="I208" s="569"/>
      <c r="J208" s="565"/>
      <c r="M208" s="567"/>
      <c r="N208" s="567"/>
      <c r="P208" s="605"/>
    </row>
    <row r="209" spans="1:16" s="566" customFormat="1">
      <c r="A209" s="600"/>
      <c r="B209" s="708"/>
      <c r="C209" s="669"/>
      <c r="D209" s="709"/>
      <c r="E209" s="659" t="s">
        <v>1268</v>
      </c>
      <c r="F209" s="632">
        <v>0.05</v>
      </c>
      <c r="G209" s="595"/>
      <c r="H209" s="568"/>
      <c r="I209" s="569"/>
      <c r="J209" s="565"/>
      <c r="M209" s="567"/>
      <c r="N209" s="567"/>
      <c r="P209" s="605"/>
    </row>
    <row r="210" spans="1:16" s="566" customFormat="1">
      <c r="A210" s="600"/>
      <c r="B210" s="708"/>
      <c r="C210" s="669"/>
      <c r="D210" s="709"/>
      <c r="E210" s="633" t="s">
        <v>1247</v>
      </c>
      <c r="F210" s="657">
        <v>12827</v>
      </c>
      <c r="G210" s="595" t="s">
        <v>61</v>
      </c>
      <c r="H210" s="568"/>
      <c r="I210" s="569"/>
      <c r="J210" s="565"/>
      <c r="M210" s="567"/>
      <c r="N210" s="567"/>
      <c r="P210" s="605"/>
    </row>
    <row r="211" spans="1:16" s="566" customFormat="1">
      <c r="A211" s="600"/>
      <c r="B211" s="708"/>
      <c r="C211" s="669"/>
      <c r="D211" s="709"/>
      <c r="E211" s="659" t="str">
        <f>"plocha "&amp;F210&amp;" * hrúbka "&amp;F208</f>
        <v xml:space="preserve">plocha 12827 * hrúbka </v>
      </c>
      <c r="F211" s="719">
        <f>F210*F209</f>
        <v>641.35</v>
      </c>
      <c r="G211" s="602" t="s">
        <v>35</v>
      </c>
      <c r="H211" s="568"/>
      <c r="I211" s="569"/>
      <c r="J211" s="565"/>
      <c r="M211" s="567"/>
      <c r="N211" s="567"/>
      <c r="P211" s="605"/>
    </row>
    <row r="212" spans="1:16" s="566" customFormat="1">
      <c r="A212" s="600"/>
      <c r="B212" s="708"/>
      <c r="C212" s="669"/>
      <c r="D212" s="709"/>
      <c r="E212" s="659"/>
      <c r="F212" s="719"/>
      <c r="G212" s="602"/>
      <c r="H212" s="568"/>
      <c r="I212" s="569"/>
      <c r="J212" s="565"/>
      <c r="M212" s="567"/>
      <c r="N212" s="567"/>
      <c r="P212" s="605"/>
    </row>
    <row r="213" spans="1:16" s="566" customFormat="1">
      <c r="A213" s="600"/>
      <c r="B213" s="708"/>
      <c r="C213" s="669"/>
      <c r="D213" s="709"/>
      <c r="E213" s="720" t="s">
        <v>1262</v>
      </c>
      <c r="F213" s="719"/>
      <c r="G213" s="662" t="s">
        <v>35</v>
      </c>
      <c r="H213" s="568">
        <f>F217+F221</f>
        <v>90.09</v>
      </c>
      <c r="I213" s="569"/>
      <c r="J213" s="565"/>
      <c r="M213" s="567"/>
      <c r="N213" s="567"/>
      <c r="P213" s="605"/>
    </row>
    <row r="214" spans="1:16" s="566" customFormat="1">
      <c r="A214" s="600"/>
      <c r="B214" s="708"/>
      <c r="C214" s="669"/>
      <c r="D214" s="709"/>
      <c r="E214" s="633" t="s">
        <v>1264</v>
      </c>
      <c r="F214" s="632"/>
      <c r="G214" s="595" t="s">
        <v>99</v>
      </c>
      <c r="H214" s="568"/>
      <c r="I214" s="569"/>
      <c r="J214" s="565"/>
      <c r="M214" s="567"/>
      <c r="N214" s="567"/>
      <c r="P214" s="605"/>
    </row>
    <row r="215" spans="1:16" s="566" customFormat="1">
      <c r="A215" s="600"/>
      <c r="B215" s="708"/>
      <c r="C215" s="669"/>
      <c r="D215" s="709"/>
      <c r="E215" s="659" t="s">
        <v>1268</v>
      </c>
      <c r="F215" s="657">
        <v>0.04</v>
      </c>
      <c r="G215" s="595" t="s">
        <v>99</v>
      </c>
      <c r="H215" s="568"/>
      <c r="I215" s="569"/>
      <c r="J215" s="565"/>
      <c r="M215" s="567"/>
      <c r="N215" s="567"/>
      <c r="P215" s="605"/>
    </row>
    <row r="216" spans="1:16" s="566" customFormat="1">
      <c r="A216" s="600"/>
      <c r="B216" s="708"/>
      <c r="C216" s="669"/>
      <c r="D216" s="709"/>
      <c r="E216" s="633" t="s">
        <v>1247</v>
      </c>
      <c r="F216" s="657">
        <v>1001</v>
      </c>
      <c r="G216" s="595" t="s">
        <v>61</v>
      </c>
      <c r="H216" s="568"/>
      <c r="I216" s="569"/>
      <c r="J216" s="565"/>
      <c r="M216" s="567"/>
      <c r="N216" s="567"/>
      <c r="P216" s="605"/>
    </row>
    <row r="217" spans="1:16" s="566" customFormat="1">
      <c r="A217" s="600"/>
      <c r="B217" s="708"/>
      <c r="C217" s="669"/>
      <c r="D217" s="709"/>
      <c r="E217" s="659" t="str">
        <f>"plocha "&amp;F216&amp;" * hrúbka "&amp;F215</f>
        <v>plocha 1001 * hrúbka 0,04</v>
      </c>
      <c r="F217" s="719">
        <f>F216*F215</f>
        <v>40.04</v>
      </c>
      <c r="G217" s="602" t="s">
        <v>35</v>
      </c>
      <c r="H217" s="568"/>
      <c r="I217" s="569"/>
      <c r="J217" s="565"/>
      <c r="M217" s="567"/>
      <c r="N217" s="567"/>
      <c r="P217" s="605"/>
    </row>
    <row r="218" spans="1:16" s="566" customFormat="1">
      <c r="A218" s="600"/>
      <c r="B218" s="708"/>
      <c r="C218" s="669"/>
      <c r="D218" s="709"/>
      <c r="E218" s="633" t="s">
        <v>1271</v>
      </c>
      <c r="F218" s="632"/>
      <c r="G218" s="595" t="s">
        <v>99</v>
      </c>
      <c r="H218" s="568"/>
      <c r="I218" s="569"/>
      <c r="J218" s="565"/>
      <c r="M218" s="567"/>
      <c r="N218" s="567"/>
      <c r="P218" s="605"/>
    </row>
    <row r="219" spans="1:16" s="566" customFormat="1">
      <c r="A219" s="600"/>
      <c r="B219" s="708"/>
      <c r="C219" s="669"/>
      <c r="D219" s="709"/>
      <c r="E219" s="633" t="s">
        <v>1268</v>
      </c>
      <c r="F219" s="632">
        <v>0.05</v>
      </c>
      <c r="G219" s="595"/>
      <c r="H219" s="568"/>
      <c r="I219" s="569"/>
      <c r="J219" s="565"/>
      <c r="M219" s="567"/>
      <c r="N219" s="567"/>
      <c r="P219" s="605"/>
    </row>
    <row r="220" spans="1:16" s="566" customFormat="1">
      <c r="A220" s="600"/>
      <c r="B220" s="708"/>
      <c r="C220" s="669"/>
      <c r="D220" s="709"/>
      <c r="E220" s="633" t="s">
        <v>1247</v>
      </c>
      <c r="F220" s="657">
        <v>1001</v>
      </c>
      <c r="G220" s="595" t="s">
        <v>61</v>
      </c>
      <c r="H220" s="568"/>
      <c r="I220" s="569"/>
      <c r="J220" s="565"/>
      <c r="M220" s="567"/>
      <c r="N220" s="567"/>
      <c r="P220" s="605"/>
    </row>
    <row r="221" spans="1:16" s="566" customFormat="1">
      <c r="A221" s="600"/>
      <c r="B221" s="708"/>
      <c r="C221" s="669"/>
      <c r="D221" s="709"/>
      <c r="E221" s="659" t="str">
        <f>"plocha "&amp;F220&amp;" * hrúbka "&amp;F219</f>
        <v>plocha 1001 * hrúbka 0,05</v>
      </c>
      <c r="F221" s="719">
        <f>F220*F219</f>
        <v>50.050000000000004</v>
      </c>
      <c r="G221" s="602" t="s">
        <v>35</v>
      </c>
      <c r="H221" s="568"/>
      <c r="I221" s="569"/>
      <c r="J221" s="565"/>
      <c r="M221" s="567"/>
      <c r="N221" s="567"/>
      <c r="P221" s="605"/>
    </row>
    <row r="222" spans="1:16" s="566" customFormat="1">
      <c r="A222" s="600"/>
      <c r="B222" s="708"/>
      <c r="C222" s="669"/>
      <c r="D222" s="709"/>
      <c r="E222" s="659" t="s">
        <v>1381</v>
      </c>
      <c r="F222" s="719">
        <f>F207+F211+F217+F221</f>
        <v>1244.52</v>
      </c>
      <c r="G222" s="602" t="s">
        <v>35</v>
      </c>
      <c r="H222" s="568"/>
      <c r="I222" s="569"/>
      <c r="J222" s="565"/>
      <c r="M222" s="567"/>
      <c r="N222" s="567"/>
      <c r="P222" s="605"/>
    </row>
    <row r="223" spans="1:16" s="566" customFormat="1">
      <c r="A223" s="600"/>
      <c r="B223" s="708"/>
      <c r="C223" s="669"/>
      <c r="D223" s="709"/>
      <c r="E223" s="659"/>
      <c r="F223" s="719"/>
      <c r="G223" s="602"/>
      <c r="H223" s="568"/>
      <c r="I223" s="569"/>
      <c r="J223" s="565"/>
      <c r="M223" s="567"/>
      <c r="N223" s="567"/>
      <c r="P223" s="605"/>
    </row>
    <row r="224" spans="1:16" s="566" customFormat="1" ht="27.6">
      <c r="A224" s="600">
        <f>IF(I224&lt;&gt;"",MAX(A$1:A223)+1,"")</f>
        <v>34</v>
      </c>
      <c r="B224" s="708"/>
      <c r="C224" s="688" t="s">
        <v>1245</v>
      </c>
      <c r="D224" s="689"/>
      <c r="E224" s="690" t="s">
        <v>1246</v>
      </c>
      <c r="F224" s="721"/>
      <c r="G224" s="536" t="s">
        <v>56</v>
      </c>
      <c r="H224" s="561">
        <f>F225</f>
        <v>155</v>
      </c>
      <c r="I224" s="562">
        <v>1</v>
      </c>
      <c r="J224" s="565"/>
      <c r="M224" s="567"/>
      <c r="N224" s="567"/>
      <c r="P224" s="605"/>
    </row>
    <row r="225" spans="1:16" s="566" customFormat="1">
      <c r="A225" s="600"/>
      <c r="B225" s="708"/>
      <c r="C225" s="722"/>
      <c r="D225" s="689"/>
      <c r="E225" s="659" t="s">
        <v>1275</v>
      </c>
      <c r="F225" s="654">
        <v>155</v>
      </c>
      <c r="G225" s="536"/>
      <c r="H225" s="568"/>
      <c r="I225" s="569"/>
      <c r="J225" s="565"/>
      <c r="M225" s="567"/>
      <c r="N225" s="567"/>
      <c r="P225" s="605"/>
    </row>
    <row r="226" spans="1:16" s="566" customFormat="1">
      <c r="A226" s="600"/>
      <c r="B226" s="708"/>
      <c r="C226" s="723"/>
      <c r="D226" s="724"/>
      <c r="E226" s="659"/>
      <c r="F226" s="654"/>
      <c r="G226" s="662"/>
      <c r="H226" s="568"/>
      <c r="I226" s="569"/>
      <c r="J226" s="565"/>
      <c r="M226" s="567"/>
      <c r="N226" s="567"/>
      <c r="P226" s="605"/>
    </row>
    <row r="227" spans="1:16" s="566" customFormat="1">
      <c r="A227" s="600">
        <f>IF(I227&lt;&gt;"",MAX(A$1:A226)+1,"")</f>
        <v>35</v>
      </c>
      <c r="B227" s="708"/>
      <c r="C227" s="688" t="s">
        <v>1244</v>
      </c>
      <c r="D227" s="689"/>
      <c r="E227" s="690" t="s">
        <v>1238</v>
      </c>
      <c r="F227" s="721"/>
      <c r="G227" s="536" t="s">
        <v>99</v>
      </c>
      <c r="H227" s="561">
        <f>F232</f>
        <v>1840</v>
      </c>
      <c r="I227" s="562">
        <v>1</v>
      </c>
      <c r="J227" s="565"/>
      <c r="M227" s="567"/>
      <c r="N227" s="567"/>
      <c r="P227" s="605"/>
    </row>
    <row r="228" spans="1:16" s="566" customFormat="1">
      <c r="A228" s="600"/>
      <c r="B228" s="708"/>
      <c r="C228" s="722"/>
      <c r="D228" s="689"/>
      <c r="E228" s="725" t="s">
        <v>1276</v>
      </c>
      <c r="F228" s="654">
        <v>70</v>
      </c>
      <c r="G228" s="536"/>
      <c r="H228" s="561"/>
      <c r="I228" s="571"/>
      <c r="J228" s="565"/>
      <c r="M228" s="567"/>
      <c r="N228" s="567"/>
      <c r="P228" s="605"/>
    </row>
    <row r="229" spans="1:16" s="566" customFormat="1">
      <c r="A229" s="600"/>
      <c r="B229" s="708"/>
      <c r="C229" s="722"/>
      <c r="D229" s="689"/>
      <c r="E229" s="725" t="s">
        <v>1277</v>
      </c>
      <c r="F229" s="654">
        <v>35</v>
      </c>
      <c r="G229" s="536"/>
      <c r="H229" s="561"/>
      <c r="I229" s="571"/>
      <c r="J229" s="565"/>
      <c r="M229" s="567"/>
      <c r="N229" s="567"/>
      <c r="P229" s="605"/>
    </row>
    <row r="230" spans="1:16" s="566" customFormat="1">
      <c r="A230" s="600"/>
      <c r="B230" s="708"/>
      <c r="C230" s="722"/>
      <c r="D230" s="689"/>
      <c r="E230" s="725" t="s">
        <v>1278</v>
      </c>
      <c r="F230" s="654">
        <v>45</v>
      </c>
      <c r="G230" s="536"/>
      <c r="H230" s="561"/>
      <c r="I230" s="571"/>
      <c r="J230" s="565"/>
      <c r="M230" s="567"/>
      <c r="N230" s="567"/>
      <c r="P230" s="605"/>
    </row>
    <row r="231" spans="1:16" s="566" customFormat="1" ht="15" customHeight="1">
      <c r="A231" s="600"/>
      <c r="B231" s="708"/>
      <c r="C231" s="722"/>
      <c r="D231" s="689"/>
      <c r="E231" s="725" t="s">
        <v>1279</v>
      </c>
      <c r="F231" s="726">
        <v>1690</v>
      </c>
      <c r="G231" s="536"/>
      <c r="H231" s="561"/>
      <c r="I231" s="571"/>
      <c r="J231" s="565"/>
      <c r="M231" s="567"/>
      <c r="N231" s="567"/>
      <c r="P231" s="605"/>
    </row>
    <row r="232" spans="1:16" s="566" customFormat="1">
      <c r="A232" s="600"/>
      <c r="B232" s="708"/>
      <c r="C232" s="722"/>
      <c r="D232" s="689"/>
      <c r="E232" s="727"/>
      <c r="F232" s="654">
        <f>SUM(F228:F231)</f>
        <v>1840</v>
      </c>
      <c r="G232" s="536"/>
      <c r="H232" s="561"/>
      <c r="I232" s="571"/>
      <c r="J232" s="565"/>
      <c r="M232" s="567"/>
      <c r="N232" s="567"/>
      <c r="P232" s="605"/>
    </row>
    <row r="233" spans="1:16" s="566" customFormat="1">
      <c r="A233" s="600"/>
      <c r="B233" s="708"/>
      <c r="C233" s="723"/>
      <c r="D233" s="724"/>
      <c r="E233" s="659"/>
      <c r="F233" s="654"/>
      <c r="G233" s="662"/>
      <c r="H233" s="568"/>
      <c r="I233" s="569"/>
      <c r="J233" s="565"/>
      <c r="M233" s="567"/>
      <c r="N233" s="567"/>
      <c r="P233" s="605"/>
    </row>
    <row r="234" spans="1:16" s="566" customFormat="1">
      <c r="A234" s="472">
        <f>IF(C234&lt;&gt;"",MAX(A$1:A233)+1,"")</f>
        <v>36</v>
      </c>
      <c r="B234" s="728"/>
      <c r="C234" s="710" t="s">
        <v>1211</v>
      </c>
      <c r="D234" s="711"/>
      <c r="E234" s="712" t="s">
        <v>1212</v>
      </c>
      <c r="F234" s="713"/>
      <c r="G234" s="470" t="s">
        <v>56</v>
      </c>
      <c r="H234" s="561">
        <f>ROUNDUP(F236,0)</f>
        <v>250</v>
      </c>
      <c r="I234" s="569"/>
      <c r="J234" s="565"/>
      <c r="M234" s="567"/>
      <c r="N234" s="567"/>
      <c r="P234" s="605"/>
    </row>
    <row r="235" spans="1:16" s="566" customFormat="1">
      <c r="A235" s="600"/>
      <c r="B235" s="708"/>
      <c r="C235" s="723"/>
      <c r="D235" s="724"/>
      <c r="E235" s="659" t="s">
        <v>1274</v>
      </c>
      <c r="F235" s="726">
        <v>250</v>
      </c>
      <c r="G235" s="662"/>
      <c r="H235" s="568"/>
      <c r="I235" s="569"/>
      <c r="J235" s="565"/>
      <c r="M235" s="567"/>
      <c r="N235" s="567"/>
      <c r="P235" s="605"/>
    </row>
    <row r="236" spans="1:16" s="566" customFormat="1">
      <c r="A236" s="600"/>
      <c r="B236" s="708"/>
      <c r="C236" s="723"/>
      <c r="D236" s="724"/>
      <c r="E236" s="659"/>
      <c r="F236" s="654">
        <f>SUM(F235:F235)</f>
        <v>250</v>
      </c>
      <c r="G236" s="662"/>
      <c r="H236" s="568"/>
      <c r="I236" s="569"/>
      <c r="J236" s="565"/>
      <c r="M236" s="567"/>
      <c r="N236" s="567"/>
      <c r="P236" s="605"/>
    </row>
    <row r="237" spans="1:16" s="566" customFormat="1">
      <c r="A237" s="600"/>
      <c r="B237" s="708"/>
      <c r="C237" s="723"/>
      <c r="D237" s="724"/>
      <c r="E237" s="659"/>
      <c r="F237" s="654"/>
      <c r="G237" s="662"/>
      <c r="H237" s="568"/>
      <c r="I237" s="569"/>
      <c r="J237" s="565"/>
      <c r="M237" s="567"/>
      <c r="N237" s="567"/>
      <c r="P237" s="605"/>
    </row>
    <row r="238" spans="1:16" s="566" customFormat="1">
      <c r="A238" s="600">
        <f>IF(I238&lt;&gt;"",MAX(A$1:A237)+1,"")</f>
        <v>37</v>
      </c>
      <c r="B238" s="708"/>
      <c r="C238" s="625" t="s">
        <v>934</v>
      </c>
      <c r="D238" s="626"/>
      <c r="E238" s="604" t="s">
        <v>935</v>
      </c>
      <c r="F238" s="654"/>
      <c r="G238" s="627" t="s">
        <v>99</v>
      </c>
      <c r="H238" s="561">
        <f>F244</f>
        <v>1559</v>
      </c>
      <c r="I238" s="562">
        <v>1</v>
      </c>
      <c r="J238" s="565"/>
      <c r="M238" s="567"/>
      <c r="N238" s="567"/>
      <c r="P238" s="605"/>
    </row>
    <row r="239" spans="1:16" s="566" customFormat="1">
      <c r="A239" s="600" t="str">
        <f>IF(I239&lt;&gt;"",MAX(A$1:A238)+1,"")</f>
        <v/>
      </c>
      <c r="B239" s="708"/>
      <c r="C239" s="625"/>
      <c r="D239" s="626"/>
      <c r="E239" s="642" t="s">
        <v>1258</v>
      </c>
      <c r="F239" s="729">
        <v>125</v>
      </c>
      <c r="G239" s="627"/>
      <c r="H239" s="561"/>
      <c r="I239" s="569"/>
      <c r="J239" s="565"/>
      <c r="M239" s="567"/>
      <c r="N239" s="567"/>
      <c r="P239" s="605"/>
    </row>
    <row r="240" spans="1:16" s="566" customFormat="1">
      <c r="A240" s="600"/>
      <c r="B240" s="708"/>
      <c r="C240" s="625"/>
      <c r="D240" s="626"/>
      <c r="E240" s="659" t="s">
        <v>1259</v>
      </c>
      <c r="F240" s="654">
        <v>1431</v>
      </c>
      <c r="G240" s="627"/>
      <c r="H240" s="561"/>
      <c r="I240" s="569"/>
      <c r="J240" s="565"/>
      <c r="M240" s="567"/>
      <c r="N240" s="567"/>
      <c r="P240" s="605"/>
    </row>
    <row r="241" spans="1:16" s="566" customFormat="1">
      <c r="A241" s="600" t="str">
        <f>IF(I241&lt;&gt;"",MAX(A$1:A239)+1,"")</f>
        <v/>
      </c>
      <c r="B241" s="708"/>
      <c r="C241" s="625"/>
      <c r="D241" s="626"/>
      <c r="E241" s="671" t="s">
        <v>1260</v>
      </c>
      <c r="F241" s="570"/>
      <c r="G241" s="627"/>
      <c r="H241" s="561"/>
      <c r="I241" s="569"/>
      <c r="J241" s="565"/>
      <c r="M241" s="567"/>
      <c r="N241" s="567"/>
      <c r="P241" s="605"/>
    </row>
    <row r="242" spans="1:16" s="566" customFormat="1">
      <c r="A242" s="600"/>
      <c r="B242" s="708"/>
      <c r="C242" s="730"/>
      <c r="D242" s="626"/>
      <c r="E242" s="579" t="s">
        <v>1284</v>
      </c>
      <c r="F242" s="654"/>
      <c r="G242" s="627"/>
      <c r="H242" s="561"/>
      <c r="I242" s="569"/>
      <c r="J242" s="565"/>
      <c r="M242" s="567"/>
      <c r="N242" s="567"/>
      <c r="P242" s="605"/>
    </row>
    <row r="243" spans="1:16" s="566" customFormat="1">
      <c r="A243" s="600"/>
      <c r="B243" s="708"/>
      <c r="C243" s="730"/>
      <c r="D243" s="626"/>
      <c r="E243" s="579" t="s">
        <v>1285</v>
      </c>
      <c r="F243" s="726">
        <v>3</v>
      </c>
      <c r="G243" s="627"/>
      <c r="H243" s="561"/>
      <c r="I243" s="569"/>
      <c r="J243" s="565"/>
      <c r="M243" s="567"/>
      <c r="N243" s="567"/>
      <c r="P243" s="605"/>
    </row>
    <row r="244" spans="1:16" s="566" customFormat="1">
      <c r="A244" s="600"/>
      <c r="B244" s="708"/>
      <c r="C244" s="730"/>
      <c r="D244" s="626"/>
      <c r="E244" s="579"/>
      <c r="F244" s="654">
        <f>SUM(F239:F243)</f>
        <v>1559</v>
      </c>
      <c r="G244" s="627"/>
      <c r="H244" s="561"/>
      <c r="I244" s="569"/>
      <c r="J244" s="565"/>
      <c r="M244" s="567"/>
      <c r="N244" s="567"/>
      <c r="P244" s="605"/>
    </row>
    <row r="245" spans="1:16" s="566" customFormat="1">
      <c r="A245" s="600" t="str">
        <f>IF(I245&lt;&gt;"",MAX(A$1:A241)+1,"")</f>
        <v/>
      </c>
      <c r="B245" s="708"/>
      <c r="C245" s="730"/>
      <c r="D245" s="626"/>
      <c r="E245" s="671"/>
      <c r="F245" s="654"/>
      <c r="G245" s="627"/>
      <c r="H245" s="561"/>
      <c r="I245" s="569"/>
      <c r="J245" s="565"/>
      <c r="M245" s="567"/>
      <c r="N245" s="567"/>
      <c r="P245" s="605"/>
    </row>
    <row r="246" spans="1:16" s="566" customFormat="1" ht="26.25" customHeight="1">
      <c r="A246" s="600"/>
      <c r="B246" s="699" t="s">
        <v>1201</v>
      </c>
      <c r="C246" s="731"/>
      <c r="D246" s="631"/>
      <c r="E246" s="604" t="s">
        <v>1202</v>
      </c>
      <c r="F246" s="654"/>
      <c r="G246" s="595"/>
      <c r="H246" s="568"/>
      <c r="I246" s="569"/>
      <c r="J246" s="565"/>
      <c r="M246" s="567"/>
      <c r="N246" s="567"/>
      <c r="P246" s="605"/>
    </row>
    <row r="247" spans="1:16" s="566" customFormat="1">
      <c r="A247" s="600"/>
      <c r="B247" s="699"/>
      <c r="C247" s="731"/>
      <c r="D247" s="631"/>
      <c r="E247" s="604"/>
      <c r="F247" s="654"/>
      <c r="G247" s="595"/>
      <c r="H247" s="568"/>
      <c r="I247" s="569"/>
      <c r="J247" s="565"/>
      <c r="M247" s="567"/>
      <c r="N247" s="567"/>
      <c r="P247" s="605"/>
    </row>
    <row r="248" spans="1:16" s="566" customFormat="1">
      <c r="A248" s="600">
        <f>IF(I248&lt;&gt;"",MAX(A$1:A247)+1,"")</f>
        <v>38</v>
      </c>
      <c r="B248" s="699"/>
      <c r="C248" s="710" t="s">
        <v>1203</v>
      </c>
      <c r="D248" s="711"/>
      <c r="E248" s="712" t="s">
        <v>1204</v>
      </c>
      <c r="F248" s="713"/>
      <c r="G248" s="470" t="s">
        <v>35</v>
      </c>
      <c r="H248" s="561">
        <f>H249+H255</f>
        <v>2895.73</v>
      </c>
      <c r="I248" s="562">
        <v>1</v>
      </c>
      <c r="J248" s="565"/>
      <c r="M248" s="567"/>
      <c r="N248" s="567"/>
      <c r="P248" s="605"/>
    </row>
    <row r="249" spans="1:16" s="566" customFormat="1">
      <c r="A249" s="600"/>
      <c r="B249" s="699"/>
      <c r="C249" s="732"/>
      <c r="D249" s="711"/>
      <c r="E249" s="714" t="s">
        <v>1261</v>
      </c>
      <c r="F249" s="733"/>
      <c r="G249" s="463" t="s">
        <v>35</v>
      </c>
      <c r="H249" s="568">
        <f>F253</f>
        <v>2565.4</v>
      </c>
      <c r="I249" s="571"/>
      <c r="J249" s="565"/>
      <c r="M249" s="567"/>
      <c r="N249" s="567"/>
      <c r="P249" s="605"/>
    </row>
    <row r="250" spans="1:16" s="566" customFormat="1">
      <c r="A250" s="600"/>
      <c r="B250" s="699"/>
      <c r="C250" s="732"/>
      <c r="D250" s="711"/>
      <c r="E250" s="476" t="s">
        <v>1270</v>
      </c>
      <c r="F250" s="733"/>
      <c r="G250" s="463"/>
      <c r="H250" s="568"/>
      <c r="I250" s="571"/>
      <c r="J250" s="565"/>
      <c r="M250" s="567"/>
      <c r="N250" s="567"/>
      <c r="P250" s="605"/>
    </row>
    <row r="251" spans="1:16" s="566" customFormat="1">
      <c r="A251" s="600"/>
      <c r="B251" s="699"/>
      <c r="C251" s="732"/>
      <c r="D251" s="711"/>
      <c r="E251" s="659" t="s">
        <v>1268</v>
      </c>
      <c r="F251" s="657">
        <v>0.2</v>
      </c>
      <c r="G251" s="595" t="s">
        <v>99</v>
      </c>
      <c r="H251" s="568"/>
      <c r="I251" s="571"/>
      <c r="J251" s="565"/>
      <c r="M251" s="567"/>
      <c r="N251" s="567"/>
      <c r="P251" s="605"/>
    </row>
    <row r="252" spans="1:16" s="566" customFormat="1">
      <c r="A252" s="600"/>
      <c r="B252" s="699"/>
      <c r="C252" s="732"/>
      <c r="D252" s="711"/>
      <c r="E252" s="633" t="s">
        <v>1247</v>
      </c>
      <c r="F252" s="657">
        <v>12827</v>
      </c>
      <c r="G252" s="595" t="s">
        <v>61</v>
      </c>
      <c r="H252" s="568"/>
      <c r="I252" s="571"/>
      <c r="J252" s="565"/>
      <c r="M252" s="567"/>
      <c r="N252" s="567"/>
      <c r="P252" s="605"/>
    </row>
    <row r="253" spans="1:16" s="566" customFormat="1">
      <c r="A253" s="600"/>
      <c r="B253" s="699"/>
      <c r="C253" s="732"/>
      <c r="D253" s="711"/>
      <c r="E253" s="659" t="str">
        <f>"plocha "&amp;F252&amp;" * hrúbka "&amp;F251</f>
        <v>plocha 12827 * hrúbka 0,2</v>
      </c>
      <c r="F253" s="719">
        <f>F252*F251</f>
        <v>2565.4</v>
      </c>
      <c r="G253" s="602" t="s">
        <v>35</v>
      </c>
      <c r="H253" s="568"/>
      <c r="I253" s="571"/>
      <c r="J253" s="565"/>
      <c r="M253" s="567"/>
      <c r="N253" s="567"/>
      <c r="P253" s="605"/>
    </row>
    <row r="254" spans="1:16" s="566" customFormat="1">
      <c r="A254" s="600"/>
      <c r="B254" s="699"/>
      <c r="C254" s="732"/>
      <c r="D254" s="711"/>
      <c r="E254" s="659"/>
      <c r="F254" s="719"/>
      <c r="G254" s="602"/>
      <c r="H254" s="568"/>
      <c r="I254" s="571"/>
      <c r="J254" s="565"/>
      <c r="M254" s="567"/>
      <c r="N254" s="567"/>
      <c r="P254" s="605"/>
    </row>
    <row r="255" spans="1:16" s="566" customFormat="1">
      <c r="A255" s="600"/>
      <c r="B255" s="699"/>
      <c r="C255" s="732"/>
      <c r="D255" s="711"/>
      <c r="E255" s="734" t="s">
        <v>1262</v>
      </c>
      <c r="F255" s="719"/>
      <c r="G255" s="463" t="s">
        <v>35</v>
      </c>
      <c r="H255" s="568">
        <f>F259+F263</f>
        <v>330.33000000000004</v>
      </c>
      <c r="I255" s="571"/>
      <c r="J255" s="565"/>
      <c r="M255" s="567"/>
      <c r="N255" s="567"/>
      <c r="P255" s="605"/>
    </row>
    <row r="256" spans="1:16" s="566" customFormat="1">
      <c r="A256" s="600"/>
      <c r="B256" s="699"/>
      <c r="C256" s="732"/>
      <c r="D256" s="711"/>
      <c r="E256" s="725" t="s">
        <v>1272</v>
      </c>
      <c r="F256" s="719"/>
      <c r="G256" s="463"/>
      <c r="H256" s="561"/>
      <c r="I256" s="571"/>
      <c r="J256" s="565"/>
      <c r="M256" s="567"/>
      <c r="N256" s="567"/>
      <c r="P256" s="605"/>
    </row>
    <row r="257" spans="1:16" s="566" customFormat="1">
      <c r="A257" s="600"/>
      <c r="B257" s="699"/>
      <c r="C257" s="732"/>
      <c r="D257" s="711"/>
      <c r="E257" s="659" t="s">
        <v>1268</v>
      </c>
      <c r="F257" s="657">
        <v>0.18</v>
      </c>
      <c r="G257" s="595" t="s">
        <v>99</v>
      </c>
      <c r="H257" s="561"/>
      <c r="I257" s="571"/>
      <c r="J257" s="565"/>
      <c r="M257" s="567"/>
      <c r="N257" s="567"/>
      <c r="P257" s="605"/>
    </row>
    <row r="258" spans="1:16" s="566" customFormat="1">
      <c r="A258" s="600"/>
      <c r="B258" s="699"/>
      <c r="C258" s="732"/>
      <c r="D258" s="711"/>
      <c r="E258" s="633" t="s">
        <v>1247</v>
      </c>
      <c r="F258" s="657">
        <v>1001</v>
      </c>
      <c r="G258" s="595" t="s">
        <v>61</v>
      </c>
      <c r="H258" s="561"/>
      <c r="I258" s="571"/>
      <c r="J258" s="565"/>
      <c r="M258" s="567"/>
      <c r="N258" s="567"/>
      <c r="P258" s="605"/>
    </row>
    <row r="259" spans="1:16" s="566" customFormat="1">
      <c r="A259" s="600"/>
      <c r="B259" s="699"/>
      <c r="C259" s="732"/>
      <c r="D259" s="711"/>
      <c r="E259" s="659" t="str">
        <f>"plocha "&amp;F258&amp;" * hrúbka "&amp;F257</f>
        <v>plocha 1001 * hrúbka 0,18</v>
      </c>
      <c r="F259" s="719">
        <f>F258*F257</f>
        <v>180.18</v>
      </c>
      <c r="G259" s="602" t="s">
        <v>35</v>
      </c>
      <c r="H259" s="561"/>
      <c r="I259" s="571"/>
      <c r="J259" s="565"/>
      <c r="M259" s="567"/>
      <c r="N259" s="567"/>
      <c r="P259" s="605"/>
    </row>
    <row r="260" spans="1:16" s="566" customFormat="1">
      <c r="A260" s="600"/>
      <c r="B260" s="699"/>
      <c r="C260" s="732"/>
      <c r="D260" s="711"/>
      <c r="E260" s="725" t="s">
        <v>1273</v>
      </c>
      <c r="F260" s="719"/>
      <c r="G260" s="463"/>
      <c r="H260" s="561"/>
      <c r="I260" s="571"/>
      <c r="J260" s="565"/>
      <c r="M260" s="567"/>
      <c r="N260" s="567"/>
      <c r="P260" s="605"/>
    </row>
    <row r="261" spans="1:16" s="566" customFormat="1">
      <c r="A261" s="600"/>
      <c r="B261" s="699"/>
      <c r="C261" s="732"/>
      <c r="D261" s="711"/>
      <c r="E261" s="659" t="s">
        <v>1268</v>
      </c>
      <c r="F261" s="657">
        <v>0.15</v>
      </c>
      <c r="G261" s="595" t="s">
        <v>99</v>
      </c>
      <c r="H261" s="561"/>
      <c r="I261" s="571"/>
      <c r="J261" s="565"/>
      <c r="M261" s="567"/>
      <c r="N261" s="567"/>
      <c r="P261" s="605"/>
    </row>
    <row r="262" spans="1:16" s="566" customFormat="1">
      <c r="A262" s="600"/>
      <c r="B262" s="699"/>
      <c r="C262" s="732"/>
      <c r="D262" s="711"/>
      <c r="E262" s="633" t="s">
        <v>1247</v>
      </c>
      <c r="F262" s="657">
        <v>1001</v>
      </c>
      <c r="G262" s="595" t="s">
        <v>61</v>
      </c>
      <c r="H262" s="561"/>
      <c r="I262" s="571"/>
      <c r="J262" s="565"/>
      <c r="M262" s="567"/>
      <c r="N262" s="567"/>
      <c r="P262" s="605"/>
    </row>
    <row r="263" spans="1:16" s="566" customFormat="1">
      <c r="A263" s="600"/>
      <c r="B263" s="699"/>
      <c r="C263" s="732"/>
      <c r="D263" s="711"/>
      <c r="E263" s="659" t="str">
        <f>"plocha "&amp;F262&amp;" * hrúbka "&amp;F261</f>
        <v>plocha 1001 * hrúbka 0,15</v>
      </c>
      <c r="F263" s="719">
        <f>F262*F261</f>
        <v>150.15</v>
      </c>
      <c r="G263" s="602" t="s">
        <v>35</v>
      </c>
      <c r="H263" s="561"/>
      <c r="I263" s="571"/>
      <c r="J263" s="565"/>
      <c r="M263" s="567"/>
      <c r="N263" s="567"/>
      <c r="P263" s="605"/>
    </row>
    <row r="264" spans="1:16" s="566" customFormat="1">
      <c r="A264" s="600"/>
      <c r="B264" s="699"/>
      <c r="C264" s="732"/>
      <c r="D264" s="711"/>
      <c r="E264" s="659" t="s">
        <v>1381</v>
      </c>
      <c r="F264" s="719">
        <f>F253+F259+F263</f>
        <v>2895.73</v>
      </c>
      <c r="G264" s="602"/>
      <c r="H264" s="561"/>
      <c r="I264" s="571"/>
      <c r="J264" s="565"/>
      <c r="M264" s="567"/>
      <c r="N264" s="567"/>
      <c r="P264" s="605"/>
    </row>
    <row r="265" spans="1:16" s="566" customFormat="1">
      <c r="A265" s="600"/>
      <c r="B265" s="699"/>
      <c r="C265" s="732"/>
      <c r="D265" s="711"/>
      <c r="E265" s="659"/>
      <c r="F265" s="719"/>
      <c r="G265" s="602"/>
      <c r="H265" s="561"/>
      <c r="I265" s="571"/>
      <c r="J265" s="565"/>
      <c r="M265" s="567"/>
      <c r="N265" s="567"/>
      <c r="P265" s="605"/>
    </row>
    <row r="266" spans="1:16" s="566" customFormat="1" ht="26.25" customHeight="1">
      <c r="A266" s="600">
        <f>IF(I266&lt;&gt;"",MAX(A$1:A265)+1,"")</f>
        <v>39</v>
      </c>
      <c r="B266" s="699"/>
      <c r="C266" s="735" t="s">
        <v>1232</v>
      </c>
      <c r="D266" s="736"/>
      <c r="E266" s="690" t="s">
        <v>1233</v>
      </c>
      <c r="F266" s="737"/>
      <c r="G266" s="470" t="s">
        <v>35</v>
      </c>
      <c r="H266" s="561">
        <f>F269</f>
        <v>2148</v>
      </c>
      <c r="I266" s="562">
        <v>1</v>
      </c>
      <c r="J266" s="565"/>
      <c r="M266" s="567"/>
      <c r="N266" s="567"/>
      <c r="P266" s="605"/>
    </row>
    <row r="267" spans="1:16" s="566" customFormat="1">
      <c r="A267" s="600"/>
      <c r="B267" s="708"/>
      <c r="C267" s="731"/>
      <c r="D267" s="631"/>
      <c r="E267" s="579" t="s">
        <v>1365</v>
      </c>
      <c r="F267" s="657">
        <v>557</v>
      </c>
      <c r="G267" s="595" t="s">
        <v>35</v>
      </c>
      <c r="H267" s="568"/>
      <c r="I267" s="569"/>
      <c r="J267" s="565"/>
      <c r="L267" s="630" t="s">
        <v>1341</v>
      </c>
      <c r="M267" s="567"/>
      <c r="N267" s="567"/>
      <c r="P267" s="605"/>
    </row>
    <row r="268" spans="1:16" s="566" customFormat="1">
      <c r="A268" s="600"/>
      <c r="B268" s="708"/>
      <c r="C268" s="731"/>
      <c r="D268" s="631"/>
      <c r="E268" s="579" t="s">
        <v>1387</v>
      </c>
      <c r="F268" s="675">
        <v>1591</v>
      </c>
      <c r="G268" s="595" t="s">
        <v>35</v>
      </c>
      <c r="H268" s="568"/>
      <c r="I268" s="569"/>
      <c r="J268" s="565"/>
      <c r="L268" s="630" t="s">
        <v>1343</v>
      </c>
      <c r="M268" s="567"/>
      <c r="N268" s="567"/>
      <c r="P268" s="605"/>
    </row>
    <row r="269" spans="1:16" s="566" customFormat="1">
      <c r="A269" s="600"/>
      <c r="B269" s="708"/>
      <c r="C269" s="731"/>
      <c r="D269" s="631"/>
      <c r="E269" s="579"/>
      <c r="F269" s="657">
        <f>SUM(F267:F268)</f>
        <v>2148</v>
      </c>
      <c r="G269" s="595" t="s">
        <v>35</v>
      </c>
      <c r="H269" s="568"/>
      <c r="I269" s="569"/>
      <c r="J269" s="565"/>
      <c r="M269" s="567"/>
      <c r="N269" s="567"/>
      <c r="P269" s="605"/>
    </row>
    <row r="270" spans="1:16" s="566" customFormat="1">
      <c r="A270" s="600"/>
      <c r="B270" s="708"/>
      <c r="C270" s="731"/>
      <c r="D270" s="631"/>
      <c r="E270" s="579"/>
      <c r="F270" s="657"/>
      <c r="G270" s="595"/>
      <c r="H270" s="568"/>
      <c r="I270" s="569"/>
      <c r="J270" s="565"/>
      <c r="M270" s="567"/>
      <c r="N270" s="567"/>
      <c r="P270" s="605"/>
    </row>
    <row r="271" spans="1:16" s="566" customFormat="1" ht="41.4">
      <c r="A271" s="600">
        <f>IF(I271&lt;&gt;"",MAX(A$1:A266)+1,"")</f>
        <v>40</v>
      </c>
      <c r="B271" s="738"/>
      <c r="C271" s="710" t="s">
        <v>1218</v>
      </c>
      <c r="D271" s="711"/>
      <c r="E271" s="712" t="s">
        <v>1219</v>
      </c>
      <c r="F271" s="739"/>
      <c r="G271" s="470" t="s">
        <v>35</v>
      </c>
      <c r="H271" s="740">
        <f>F277</f>
        <v>2565.4</v>
      </c>
      <c r="I271" s="562">
        <v>1</v>
      </c>
      <c r="J271" s="565"/>
      <c r="M271" s="567"/>
      <c r="N271" s="567"/>
      <c r="P271" s="605"/>
    </row>
    <row r="272" spans="1:16" s="566" customFormat="1" ht="30.75" customHeight="1">
      <c r="A272" s="600"/>
      <c r="B272" s="738"/>
      <c r="C272" s="741"/>
      <c r="D272" s="742" t="s">
        <v>1220</v>
      </c>
      <c r="E272" s="743" t="s">
        <v>1219</v>
      </c>
      <c r="F272" s="733"/>
      <c r="G272" s="463" t="s">
        <v>35</v>
      </c>
      <c r="H272" s="744"/>
      <c r="I272" s="569"/>
      <c r="J272" s="565"/>
      <c r="M272" s="567"/>
      <c r="N272" s="567"/>
      <c r="P272" s="605"/>
    </row>
    <row r="273" spans="1:16" s="566" customFormat="1">
      <c r="A273" s="600"/>
      <c r="B273" s="738"/>
      <c r="C273" s="741"/>
      <c r="D273" s="742"/>
      <c r="E273" s="714" t="s">
        <v>1261</v>
      </c>
      <c r="F273" s="733"/>
      <c r="G273" s="463"/>
      <c r="H273" s="744"/>
      <c r="I273" s="569"/>
      <c r="J273" s="565"/>
      <c r="M273" s="567"/>
      <c r="N273" s="567"/>
      <c r="P273" s="605"/>
    </row>
    <row r="274" spans="1:16" s="566" customFormat="1">
      <c r="A274" s="600"/>
      <c r="B274" s="738"/>
      <c r="C274" s="745"/>
      <c r="D274" s="745"/>
      <c r="E274" s="476" t="s">
        <v>1269</v>
      </c>
      <c r="F274" s="733"/>
      <c r="G274" s="463"/>
      <c r="H274" s="744"/>
      <c r="I274" s="569"/>
      <c r="J274" s="565"/>
      <c r="M274" s="567"/>
      <c r="N274" s="567"/>
      <c r="P274" s="605"/>
    </row>
    <row r="275" spans="1:16" s="566" customFormat="1">
      <c r="A275" s="600"/>
      <c r="B275" s="708"/>
      <c r="C275" s="731"/>
      <c r="D275" s="631"/>
      <c r="E275" s="659" t="s">
        <v>1268</v>
      </c>
      <c r="F275" s="657">
        <v>0.2</v>
      </c>
      <c r="G275" s="595" t="s">
        <v>99</v>
      </c>
      <c r="H275" s="568"/>
      <c r="I275" s="569"/>
      <c r="J275" s="565"/>
      <c r="M275" s="567"/>
      <c r="N275" s="567"/>
      <c r="P275" s="605"/>
    </row>
    <row r="276" spans="1:16" s="566" customFormat="1">
      <c r="A276" s="600"/>
      <c r="B276" s="708"/>
      <c r="C276" s="731"/>
      <c r="D276" s="631"/>
      <c r="E276" s="633" t="s">
        <v>1247</v>
      </c>
      <c r="F276" s="657">
        <v>12827</v>
      </c>
      <c r="G276" s="595" t="s">
        <v>61</v>
      </c>
      <c r="H276" s="568"/>
      <c r="I276" s="569"/>
      <c r="J276" s="565"/>
      <c r="M276" s="567"/>
      <c r="N276" s="567"/>
      <c r="P276" s="605"/>
    </row>
    <row r="277" spans="1:16" s="566" customFormat="1">
      <c r="A277" s="600"/>
      <c r="B277" s="708"/>
      <c r="C277" s="731"/>
      <c r="D277" s="631"/>
      <c r="E277" s="659" t="str">
        <f>"plocha "&amp;F276&amp;" * hrúbka "&amp;F275</f>
        <v>plocha 12827 * hrúbka 0,2</v>
      </c>
      <c r="F277" s="719">
        <f>F276*F275</f>
        <v>2565.4</v>
      </c>
      <c r="G277" s="602" t="s">
        <v>35</v>
      </c>
      <c r="H277" s="568"/>
      <c r="I277" s="569"/>
      <c r="J277" s="565"/>
      <c r="M277" s="567"/>
      <c r="N277" s="567"/>
      <c r="P277" s="605"/>
    </row>
    <row r="278" spans="1:16" s="566" customFormat="1">
      <c r="A278" s="600"/>
      <c r="B278" s="708"/>
      <c r="C278" s="731"/>
      <c r="D278" s="631"/>
      <c r="E278" s="579"/>
      <c r="F278" s="657"/>
      <c r="G278" s="595"/>
      <c r="H278" s="568"/>
      <c r="I278" s="569"/>
      <c r="J278" s="565"/>
      <c r="M278" s="567"/>
      <c r="N278" s="567"/>
      <c r="P278" s="605"/>
    </row>
    <row r="279" spans="1:16" s="566" customFormat="1" ht="27.6">
      <c r="A279" s="600">
        <f>IF(I279&lt;&gt;"",MAX(A$1:A278)+1,"")</f>
        <v>41</v>
      </c>
      <c r="B279" s="601"/>
      <c r="C279" s="710" t="s">
        <v>1205</v>
      </c>
      <c r="D279" s="711"/>
      <c r="E279" s="712" t="s">
        <v>1206</v>
      </c>
      <c r="F279" s="713"/>
      <c r="G279" s="470" t="s">
        <v>61</v>
      </c>
      <c r="H279" s="561">
        <f>F285</f>
        <v>13828</v>
      </c>
      <c r="I279" s="562">
        <v>1</v>
      </c>
      <c r="J279" s="565"/>
      <c r="M279" s="567"/>
      <c r="N279" s="567"/>
      <c r="P279" s="605"/>
    </row>
    <row r="280" spans="1:16" s="566" customFormat="1">
      <c r="A280" s="600"/>
      <c r="B280" s="601"/>
      <c r="C280" s="732"/>
      <c r="D280" s="711"/>
      <c r="E280" s="448" t="s">
        <v>1261</v>
      </c>
      <c r="F280" s="448"/>
      <c r="G280" s="470"/>
      <c r="H280" s="561"/>
      <c r="I280" s="562"/>
      <c r="J280" s="565"/>
      <c r="M280" s="567"/>
      <c r="N280" s="567"/>
      <c r="P280" s="605"/>
    </row>
    <row r="281" spans="1:16" s="566" customFormat="1">
      <c r="A281" s="600"/>
      <c r="B281" s="601"/>
      <c r="C281" s="732"/>
      <c r="D281" s="711"/>
      <c r="E281" s="476" t="s">
        <v>1266</v>
      </c>
      <c r="F281" s="657">
        <v>12827</v>
      </c>
      <c r="G281" s="470"/>
      <c r="H281" s="561"/>
      <c r="I281" s="562"/>
      <c r="J281" s="565"/>
      <c r="M281" s="567"/>
      <c r="N281" s="567"/>
      <c r="P281" s="605"/>
    </row>
    <row r="282" spans="1:16" s="566" customFormat="1">
      <c r="A282" s="600"/>
      <c r="B282" s="601"/>
      <c r="C282" s="732"/>
      <c r="D282" s="711"/>
      <c r="E282" s="476"/>
      <c r="F282" s="657"/>
      <c r="G282" s="470"/>
      <c r="H282" s="561"/>
      <c r="I282" s="562"/>
      <c r="J282" s="565"/>
      <c r="M282" s="567"/>
      <c r="N282" s="567"/>
      <c r="P282" s="605"/>
    </row>
    <row r="283" spans="1:16" s="566" customFormat="1">
      <c r="A283" s="600"/>
      <c r="B283" s="601"/>
      <c r="C283" s="732"/>
      <c r="D283" s="711"/>
      <c r="E283" s="714" t="s">
        <v>1262</v>
      </c>
      <c r="F283" s="657"/>
      <c r="G283" s="470"/>
      <c r="H283" s="561"/>
      <c r="I283" s="562"/>
      <c r="J283" s="565"/>
      <c r="M283" s="567"/>
      <c r="N283" s="567"/>
      <c r="P283" s="605"/>
    </row>
    <row r="284" spans="1:16" s="566" customFormat="1">
      <c r="A284" s="600"/>
      <c r="B284" s="738"/>
      <c r="C284" s="730"/>
      <c r="D284" s="626"/>
      <c r="E284" s="579" t="s">
        <v>1266</v>
      </c>
      <c r="F284" s="675">
        <v>1001</v>
      </c>
      <c r="G284" s="627"/>
      <c r="H284" s="561"/>
      <c r="I284" s="569"/>
      <c r="J284" s="565"/>
      <c r="M284" s="567"/>
      <c r="N284" s="567"/>
      <c r="P284" s="605"/>
    </row>
    <row r="285" spans="1:16" s="566" customFormat="1">
      <c r="A285" s="600"/>
      <c r="B285" s="738"/>
      <c r="C285" s="730"/>
      <c r="D285" s="626"/>
      <c r="E285" s="579"/>
      <c r="F285" s="657">
        <f>SUM(F281:F284)</f>
        <v>13828</v>
      </c>
      <c r="G285" s="627"/>
      <c r="H285" s="561"/>
      <c r="I285" s="569"/>
      <c r="J285" s="565"/>
      <c r="M285" s="567"/>
      <c r="N285" s="567"/>
      <c r="P285" s="605"/>
    </row>
    <row r="286" spans="1:16" s="566" customFormat="1">
      <c r="A286" s="600"/>
      <c r="B286" s="738"/>
      <c r="C286" s="730"/>
      <c r="D286" s="626"/>
      <c r="E286" s="579"/>
      <c r="F286" s="657"/>
      <c r="G286" s="627"/>
      <c r="H286" s="561"/>
      <c r="I286" s="569"/>
      <c r="J286" s="565"/>
      <c r="M286" s="567"/>
      <c r="N286" s="567"/>
      <c r="P286" s="605"/>
    </row>
    <row r="287" spans="1:16" s="566" customFormat="1" ht="27.6">
      <c r="A287" s="600">
        <f>IF(I287&lt;&gt;"",MAX(A$1:A286)+1,"")</f>
        <v>42</v>
      </c>
      <c r="B287" s="738"/>
      <c r="C287" s="710" t="s">
        <v>1209</v>
      </c>
      <c r="D287" s="711"/>
      <c r="E287" s="712" t="s">
        <v>1210</v>
      </c>
      <c r="F287" s="657"/>
      <c r="G287" s="627" t="s">
        <v>35</v>
      </c>
      <c r="H287" s="561">
        <f>F292</f>
        <v>897.8900000000001</v>
      </c>
      <c r="I287" s="562">
        <v>1</v>
      </c>
      <c r="J287" s="565"/>
      <c r="M287" s="567"/>
      <c r="N287" s="567"/>
      <c r="P287" s="605"/>
    </row>
    <row r="288" spans="1:16" s="566" customFormat="1">
      <c r="A288" s="600"/>
      <c r="B288" s="738"/>
      <c r="C288" s="732"/>
      <c r="D288" s="711"/>
      <c r="E288" s="714" t="s">
        <v>1261</v>
      </c>
      <c r="F288" s="657"/>
      <c r="G288" s="627"/>
      <c r="H288" s="561"/>
      <c r="I288" s="562"/>
      <c r="J288" s="565"/>
      <c r="M288" s="567"/>
      <c r="N288" s="567"/>
      <c r="P288" s="605"/>
    </row>
    <row r="289" spans="1:16" s="566" customFormat="1">
      <c r="A289" s="600"/>
      <c r="B289" s="738"/>
      <c r="C289" s="731"/>
      <c r="D289" s="631"/>
      <c r="E289" s="579" t="s">
        <v>1267</v>
      </c>
      <c r="F289" s="657"/>
      <c r="G289" s="627"/>
      <c r="H289" s="561"/>
      <c r="I289" s="569"/>
      <c r="J289" s="565"/>
      <c r="M289" s="567"/>
      <c r="N289" s="567"/>
      <c r="P289" s="605"/>
    </row>
    <row r="290" spans="1:16" s="566" customFormat="1">
      <c r="A290" s="600"/>
      <c r="B290" s="738"/>
      <c r="C290" s="730"/>
      <c r="D290" s="626"/>
      <c r="E290" s="659" t="s">
        <v>1268</v>
      </c>
      <c r="F290" s="657">
        <v>7.0000000000000007E-2</v>
      </c>
      <c r="G290" s="595" t="s">
        <v>99</v>
      </c>
      <c r="H290" s="561"/>
      <c r="I290" s="569"/>
      <c r="J290" s="565"/>
      <c r="M290" s="567"/>
      <c r="N290" s="567"/>
      <c r="P290" s="605"/>
    </row>
    <row r="291" spans="1:16" s="566" customFormat="1">
      <c r="A291" s="600"/>
      <c r="B291" s="738"/>
      <c r="C291" s="730"/>
      <c r="D291" s="626"/>
      <c r="E291" s="633" t="s">
        <v>1247</v>
      </c>
      <c r="F291" s="657">
        <v>12827</v>
      </c>
      <c r="G291" s="595" t="s">
        <v>61</v>
      </c>
      <c r="H291" s="561"/>
      <c r="I291" s="569"/>
      <c r="J291" s="565"/>
      <c r="M291" s="567"/>
      <c r="N291" s="567"/>
      <c r="P291" s="605"/>
    </row>
    <row r="292" spans="1:16" s="566" customFormat="1">
      <c r="A292" s="600"/>
      <c r="B292" s="738"/>
      <c r="C292" s="730"/>
      <c r="D292" s="626"/>
      <c r="E292" s="659" t="str">
        <f>"plocha "&amp;F291&amp;" * hrúbka "&amp;F290</f>
        <v>plocha 12827 * hrúbka 0,07</v>
      </c>
      <c r="F292" s="719">
        <f>F291*F290</f>
        <v>897.8900000000001</v>
      </c>
      <c r="G292" s="602" t="s">
        <v>35</v>
      </c>
      <c r="H292" s="561"/>
      <c r="I292" s="569"/>
      <c r="J292" s="565"/>
      <c r="M292" s="567"/>
      <c r="N292" s="567"/>
      <c r="P292" s="605"/>
    </row>
    <row r="293" spans="1:16" s="566" customFormat="1">
      <c r="A293" s="600"/>
      <c r="B293" s="738"/>
      <c r="C293" s="730"/>
      <c r="D293" s="626"/>
      <c r="E293" s="659"/>
      <c r="F293" s="719"/>
      <c r="G293" s="602"/>
      <c r="H293" s="561"/>
      <c r="I293" s="569"/>
      <c r="J293" s="565"/>
      <c r="M293" s="567"/>
      <c r="N293" s="567"/>
      <c r="P293" s="605"/>
    </row>
    <row r="294" spans="1:16" s="566" customFormat="1" ht="27.6">
      <c r="A294" s="600">
        <f>IF(I294&lt;&gt;"",MAX(A$1:A293)+1,"")</f>
        <v>43</v>
      </c>
      <c r="B294" s="738"/>
      <c r="C294" s="479" t="s">
        <v>1213</v>
      </c>
      <c r="D294" s="711"/>
      <c r="E294" s="712" t="s">
        <v>1214</v>
      </c>
      <c r="F294" s="713"/>
      <c r="G294" s="470" t="s">
        <v>99</v>
      </c>
      <c r="H294" s="740">
        <f>F310</f>
        <v>78</v>
      </c>
      <c r="I294" s="562">
        <v>1</v>
      </c>
      <c r="J294" s="677"/>
      <c r="M294" s="567"/>
      <c r="N294" s="567"/>
      <c r="P294" s="605"/>
    </row>
    <row r="295" spans="1:16" s="566" customFormat="1">
      <c r="A295" s="600"/>
      <c r="B295" s="738"/>
      <c r="C295" s="710"/>
      <c r="D295" s="711"/>
      <c r="E295" s="746" t="s">
        <v>1292</v>
      </c>
      <c r="F295" s="733"/>
      <c r="G295" s="470"/>
      <c r="H295" s="744"/>
      <c r="I295" s="569"/>
      <c r="J295" s="678"/>
      <c r="M295" s="567"/>
      <c r="N295" s="567"/>
      <c r="P295" s="605"/>
    </row>
    <row r="296" spans="1:16" s="566" customFormat="1" ht="13.5" customHeight="1">
      <c r="A296" s="600"/>
      <c r="B296" s="738"/>
      <c r="C296" s="730"/>
      <c r="D296" s="626"/>
      <c r="E296" s="579" t="s">
        <v>1284</v>
      </c>
      <c r="F296" s="657"/>
      <c r="G296" s="627"/>
      <c r="H296" s="561"/>
      <c r="I296" s="569"/>
      <c r="J296" s="565"/>
      <c r="M296" s="567"/>
      <c r="N296" s="567"/>
      <c r="P296" s="605"/>
    </row>
    <row r="297" spans="1:16" s="566" customFormat="1" ht="13.5" customHeight="1">
      <c r="A297" s="600"/>
      <c r="B297" s="738"/>
      <c r="C297" s="730"/>
      <c r="D297" s="626"/>
      <c r="E297" s="579" t="s">
        <v>1289</v>
      </c>
      <c r="F297" s="657">
        <v>14.5</v>
      </c>
      <c r="G297" s="627"/>
      <c r="H297" s="561"/>
      <c r="I297" s="569"/>
      <c r="J297" s="565"/>
      <c r="M297" s="567"/>
      <c r="N297" s="567"/>
      <c r="P297" s="605"/>
    </row>
    <row r="298" spans="1:16" s="566" customFormat="1" ht="13.5" customHeight="1">
      <c r="A298" s="600"/>
      <c r="B298" s="738"/>
      <c r="C298" s="730"/>
      <c r="D298" s="626"/>
      <c r="E298" s="579"/>
      <c r="F298" s="657"/>
      <c r="G298" s="627"/>
      <c r="H298" s="561"/>
      <c r="I298" s="569"/>
      <c r="J298" s="565"/>
      <c r="M298" s="567"/>
      <c r="N298" s="567"/>
      <c r="P298" s="605"/>
    </row>
    <row r="299" spans="1:16" s="566" customFormat="1" ht="13.5" customHeight="1">
      <c r="A299" s="600"/>
      <c r="B299" s="738"/>
      <c r="C299" s="730"/>
      <c r="D299" s="626"/>
      <c r="E299" s="579" t="s">
        <v>1370</v>
      </c>
      <c r="F299" s="657"/>
      <c r="G299" s="627"/>
      <c r="H299" s="561"/>
      <c r="I299" s="569"/>
      <c r="J299" s="565"/>
      <c r="M299" s="567"/>
      <c r="N299" s="567"/>
      <c r="P299" s="605"/>
    </row>
    <row r="300" spans="1:16" s="566" customFormat="1" ht="13.5" customHeight="1">
      <c r="A300" s="600"/>
      <c r="B300" s="738"/>
      <c r="C300" s="730"/>
      <c r="D300" s="626"/>
      <c r="E300" s="579" t="s">
        <v>1372</v>
      </c>
      <c r="F300" s="657">
        <v>15</v>
      </c>
      <c r="G300" s="627"/>
      <c r="H300" s="561"/>
      <c r="I300" s="569"/>
      <c r="J300" s="565"/>
      <c r="M300" s="567"/>
      <c r="N300" s="567"/>
      <c r="P300" s="605"/>
    </row>
    <row r="301" spans="1:16" s="566" customFormat="1" ht="13.5" customHeight="1">
      <c r="A301" s="600"/>
      <c r="B301" s="738"/>
      <c r="C301" s="730"/>
      <c r="D301" s="626"/>
      <c r="E301" s="570"/>
      <c r="F301" s="657"/>
      <c r="G301" s="627"/>
      <c r="H301" s="561"/>
      <c r="I301" s="569"/>
      <c r="J301" s="565"/>
      <c r="M301" s="567"/>
      <c r="N301" s="567"/>
      <c r="P301" s="605"/>
    </row>
    <row r="302" spans="1:16" s="566" customFormat="1" ht="13.5" customHeight="1">
      <c r="A302" s="600"/>
      <c r="B302" s="738"/>
      <c r="C302" s="730"/>
      <c r="D302" s="626"/>
      <c r="E302" s="579" t="s">
        <v>1369</v>
      </c>
      <c r="F302" s="657"/>
      <c r="G302" s="627"/>
      <c r="H302" s="561"/>
      <c r="I302" s="569"/>
      <c r="J302" s="565"/>
      <c r="M302" s="567"/>
      <c r="N302" s="567"/>
      <c r="P302" s="605"/>
    </row>
    <row r="303" spans="1:16" s="566" customFormat="1" ht="13.5" customHeight="1">
      <c r="A303" s="600"/>
      <c r="B303" s="738"/>
      <c r="C303" s="730"/>
      <c r="D303" s="626"/>
      <c r="E303" s="579" t="s">
        <v>1372</v>
      </c>
      <c r="F303" s="657">
        <v>15</v>
      </c>
      <c r="G303" s="627"/>
      <c r="H303" s="561"/>
      <c r="I303" s="569"/>
      <c r="J303" s="565"/>
      <c r="M303" s="567"/>
      <c r="N303" s="567"/>
      <c r="P303" s="605"/>
    </row>
    <row r="304" spans="1:16" s="566" customFormat="1" ht="13.5" customHeight="1">
      <c r="A304" s="600"/>
      <c r="B304" s="738"/>
      <c r="C304" s="730"/>
      <c r="D304" s="626"/>
      <c r="E304" s="579"/>
      <c r="F304" s="657"/>
      <c r="G304" s="627"/>
      <c r="H304" s="561"/>
      <c r="I304" s="569"/>
      <c r="J304" s="565"/>
      <c r="M304" s="567"/>
      <c r="N304" s="567"/>
      <c r="P304" s="605"/>
    </row>
    <row r="305" spans="1:16" s="566" customFormat="1" ht="13.5" customHeight="1">
      <c r="A305" s="600"/>
      <c r="B305" s="738"/>
      <c r="C305" s="730"/>
      <c r="D305" s="626"/>
      <c r="E305" s="579" t="s">
        <v>1371</v>
      </c>
      <c r="F305" s="657"/>
      <c r="G305" s="627"/>
      <c r="H305" s="561"/>
      <c r="I305" s="569"/>
      <c r="J305" s="565"/>
      <c r="M305" s="567"/>
      <c r="N305" s="567"/>
      <c r="P305" s="605"/>
    </row>
    <row r="306" spans="1:16" s="566" customFormat="1" ht="13.5" customHeight="1">
      <c r="A306" s="600"/>
      <c r="B306" s="738"/>
      <c r="C306" s="730"/>
      <c r="D306" s="626"/>
      <c r="E306" s="579" t="s">
        <v>1289</v>
      </c>
      <c r="F306" s="657">
        <v>14.5</v>
      </c>
      <c r="G306" s="627"/>
      <c r="H306" s="561"/>
      <c r="I306" s="569"/>
      <c r="J306" s="565"/>
      <c r="M306" s="567"/>
      <c r="N306" s="567"/>
      <c r="P306" s="605"/>
    </row>
    <row r="307" spans="1:16" s="566" customFormat="1" ht="13.5" customHeight="1">
      <c r="A307" s="600"/>
      <c r="B307" s="738"/>
      <c r="C307" s="730"/>
      <c r="D307" s="626"/>
      <c r="E307" s="579"/>
      <c r="F307" s="675"/>
      <c r="G307" s="627"/>
      <c r="H307" s="561"/>
      <c r="I307" s="569"/>
      <c r="J307" s="565"/>
      <c r="M307" s="567"/>
      <c r="N307" s="567"/>
      <c r="P307" s="605"/>
    </row>
    <row r="308" spans="1:16" s="566" customFormat="1" ht="13.5" customHeight="1">
      <c r="A308" s="600"/>
      <c r="B308" s="738"/>
      <c r="C308" s="730"/>
      <c r="D308" s="626"/>
      <c r="E308" s="579" t="s">
        <v>1291</v>
      </c>
      <c r="F308" s="675"/>
      <c r="G308" s="627"/>
      <c r="H308" s="561"/>
      <c r="I308" s="569"/>
      <c r="J308" s="565"/>
      <c r="M308" s="567"/>
      <c r="N308" s="567"/>
      <c r="P308" s="605"/>
    </row>
    <row r="309" spans="1:16" s="566" customFormat="1" ht="13.5" customHeight="1">
      <c r="A309" s="600"/>
      <c r="B309" s="738"/>
      <c r="C309" s="730"/>
      <c r="D309" s="626"/>
      <c r="E309" s="579" t="s">
        <v>1293</v>
      </c>
      <c r="F309" s="675">
        <v>19</v>
      </c>
      <c r="G309" s="627"/>
      <c r="H309" s="561"/>
      <c r="I309" s="569"/>
      <c r="J309" s="565"/>
      <c r="M309" s="567"/>
      <c r="N309" s="567"/>
      <c r="P309" s="605"/>
    </row>
    <row r="310" spans="1:16" s="566" customFormat="1" ht="13.5" customHeight="1">
      <c r="A310" s="600"/>
      <c r="B310" s="738"/>
      <c r="C310" s="730"/>
      <c r="D310" s="626"/>
      <c r="E310" s="579"/>
      <c r="F310" s="657">
        <f>SUM(F296:F309)</f>
        <v>78</v>
      </c>
      <c r="G310" s="627"/>
      <c r="H310" s="561"/>
      <c r="I310" s="569"/>
      <c r="J310" s="565"/>
      <c r="M310" s="567"/>
      <c r="N310" s="567"/>
      <c r="P310" s="605"/>
    </row>
    <row r="311" spans="1:16" s="566" customFormat="1" ht="13.5" customHeight="1">
      <c r="A311" s="600"/>
      <c r="B311" s="738"/>
      <c r="C311" s="730"/>
      <c r="D311" s="626"/>
      <c r="E311" s="579"/>
      <c r="F311" s="657"/>
      <c r="G311" s="627"/>
      <c r="H311" s="561"/>
      <c r="I311" s="569"/>
      <c r="J311" s="565"/>
      <c r="M311" s="567"/>
      <c r="N311" s="567"/>
      <c r="P311" s="605"/>
    </row>
    <row r="312" spans="1:16" s="566" customFormat="1" ht="27.6">
      <c r="A312" s="600">
        <f>IF(I312&lt;&gt;"",MAX(A$1:A310)+1,"")</f>
        <v>44</v>
      </c>
      <c r="B312" s="738"/>
      <c r="C312" s="532" t="s">
        <v>1448</v>
      </c>
      <c r="D312" s="689"/>
      <c r="E312" s="690" t="s">
        <v>1449</v>
      </c>
      <c r="F312" s="721"/>
      <c r="G312" s="536" t="s">
        <v>99</v>
      </c>
      <c r="H312" s="561">
        <f>F320</f>
        <v>29.32</v>
      </c>
      <c r="I312" s="562">
        <v>1</v>
      </c>
      <c r="J312" s="563"/>
      <c r="K312" s="564"/>
      <c r="L312" s="565"/>
      <c r="O312" s="567"/>
      <c r="P312" s="567"/>
    </row>
    <row r="313" spans="1:16" s="566" customFormat="1" ht="27.6">
      <c r="A313" s="600" t="str">
        <f>IF(I313&lt;&gt;"",MAX(A$1:A312)+1,"")</f>
        <v/>
      </c>
      <c r="B313" s="738"/>
      <c r="C313" s="770"/>
      <c r="D313" s="679" t="s">
        <v>1450</v>
      </c>
      <c r="E313" s="680" t="s">
        <v>1451</v>
      </c>
      <c r="F313" s="771"/>
      <c r="G313" s="541" t="s">
        <v>99</v>
      </c>
      <c r="H313" s="561"/>
      <c r="I313" s="569"/>
      <c r="J313" s="563"/>
      <c r="K313" s="564"/>
      <c r="L313" s="565"/>
      <c r="O313" s="567"/>
      <c r="P313" s="567"/>
    </row>
    <row r="314" spans="1:16" s="566" customFormat="1">
      <c r="A314" s="600"/>
      <c r="B314" s="738"/>
      <c r="C314" s="730"/>
      <c r="D314" s="626"/>
      <c r="E314" s="659" t="s">
        <v>1443</v>
      </c>
      <c r="F314" s="657"/>
      <c r="G314" s="627"/>
      <c r="H314" s="561"/>
      <c r="I314" s="569"/>
      <c r="J314" s="565"/>
      <c r="M314" s="567"/>
      <c r="N314" s="567"/>
      <c r="P314" s="605"/>
    </row>
    <row r="315" spans="1:16" s="566" customFormat="1" ht="13.5" customHeight="1">
      <c r="A315" s="600"/>
      <c r="B315" s="738"/>
      <c r="C315" s="730"/>
      <c r="D315" s="626"/>
      <c r="E315" s="579" t="s">
        <v>1452</v>
      </c>
      <c r="F315" s="657">
        <v>12</v>
      </c>
      <c r="G315" s="627"/>
      <c r="H315" s="561"/>
      <c r="I315" s="569"/>
      <c r="J315" s="565"/>
      <c r="M315" s="567"/>
      <c r="N315" s="567"/>
      <c r="P315" s="605"/>
    </row>
    <row r="316" spans="1:16" s="566" customFormat="1" ht="13.5" customHeight="1">
      <c r="A316" s="600"/>
      <c r="B316" s="738"/>
      <c r="C316" s="730"/>
      <c r="D316" s="626"/>
      <c r="E316" s="579"/>
      <c r="F316" s="657"/>
      <c r="G316" s="627"/>
      <c r="H316" s="561"/>
      <c r="I316" s="569"/>
      <c r="J316" s="565"/>
      <c r="M316" s="567"/>
      <c r="N316" s="567"/>
      <c r="P316" s="605"/>
    </row>
    <row r="317" spans="1:16" s="566" customFormat="1">
      <c r="A317" s="600"/>
      <c r="B317" s="738"/>
      <c r="C317" s="730"/>
      <c r="D317" s="626"/>
      <c r="E317" s="659" t="s">
        <v>1442</v>
      </c>
      <c r="F317" s="657"/>
      <c r="G317" s="627"/>
      <c r="H317" s="561"/>
      <c r="I317" s="569"/>
      <c r="J317" s="565"/>
      <c r="M317" s="567"/>
      <c r="N317" s="567"/>
      <c r="P317" s="605"/>
    </row>
    <row r="318" spans="1:16" s="566" customFormat="1" ht="13.5" customHeight="1">
      <c r="A318" s="600"/>
      <c r="B318" s="738"/>
      <c r="C318" s="730"/>
      <c r="D318" s="626"/>
      <c r="E318" s="579" t="s">
        <v>1453</v>
      </c>
      <c r="F318" s="657">
        <v>17.32</v>
      </c>
      <c r="G318" s="627"/>
      <c r="H318" s="561"/>
      <c r="I318" s="569"/>
      <c r="J318" s="565"/>
      <c r="M318" s="567"/>
      <c r="N318" s="567"/>
      <c r="P318" s="605"/>
    </row>
    <row r="319" spans="1:16" s="566" customFormat="1" ht="13.5" customHeight="1">
      <c r="A319" s="600"/>
      <c r="B319" s="738"/>
      <c r="C319" s="730"/>
      <c r="D319" s="626"/>
      <c r="E319" s="579"/>
      <c r="F319" s="657"/>
      <c r="G319" s="627"/>
      <c r="H319" s="561"/>
      <c r="I319" s="569"/>
      <c r="J319" s="565"/>
      <c r="M319" s="567"/>
      <c r="N319" s="567"/>
      <c r="P319" s="605"/>
    </row>
    <row r="320" spans="1:16" s="566" customFormat="1">
      <c r="A320" s="600"/>
      <c r="B320" s="738"/>
      <c r="C320" s="778"/>
      <c r="D320" s="679"/>
      <c r="E320" s="725" t="s">
        <v>1437</v>
      </c>
      <c r="F320" s="657">
        <f>SUM(F313:F319)</f>
        <v>29.32</v>
      </c>
      <c r="G320" s="541"/>
      <c r="H320" s="561"/>
      <c r="I320" s="569"/>
      <c r="J320" s="563"/>
      <c r="K320" s="564"/>
      <c r="L320" s="565"/>
      <c r="O320" s="567"/>
      <c r="P320" s="567"/>
    </row>
    <row r="321" spans="1:16" s="566" customFormat="1" ht="14.4">
      <c r="A321" s="600"/>
      <c r="B321" s="738"/>
      <c r="C321" s="730"/>
      <c r="D321" s="626"/>
      <c r="E321" s="548"/>
      <c r="F321" s="548"/>
      <c r="G321" s="627"/>
      <c r="H321" s="561"/>
      <c r="I321" s="569"/>
      <c r="J321" s="565"/>
      <c r="M321" s="567"/>
      <c r="N321" s="567"/>
      <c r="P321" s="605"/>
    </row>
    <row r="322" spans="1:16" s="566" customFormat="1" ht="27.6">
      <c r="A322" s="600" t="str">
        <f>IF(I322&lt;&gt;"",MAX(A$1:A278)+1,"")</f>
        <v/>
      </c>
      <c r="B322" s="653" t="s">
        <v>950</v>
      </c>
      <c r="C322" s="627"/>
      <c r="D322" s="626"/>
      <c r="E322" s="604" t="s">
        <v>951</v>
      </c>
      <c r="F322" s="654"/>
      <c r="G322" s="627"/>
      <c r="H322" s="561"/>
      <c r="I322" s="569"/>
      <c r="J322" s="565"/>
      <c r="M322" s="567"/>
      <c r="N322" s="567"/>
      <c r="P322" s="605"/>
    </row>
    <row r="323" spans="1:16" s="566" customFormat="1">
      <c r="A323" s="600" t="str">
        <f>IF(I323&lt;&gt;"",MAX(A$1:A322)+1,"")</f>
        <v/>
      </c>
      <c r="B323" s="708"/>
      <c r="C323" s="730"/>
      <c r="D323" s="626"/>
      <c r="E323" s="671"/>
      <c r="F323" s="654"/>
      <c r="G323" s="627"/>
      <c r="H323" s="561"/>
      <c r="I323" s="569"/>
      <c r="J323" s="565"/>
      <c r="M323" s="567"/>
      <c r="N323" s="567"/>
      <c r="P323" s="605"/>
    </row>
    <row r="324" spans="1:16" s="566" customFormat="1" ht="27.6">
      <c r="A324" s="600">
        <f>IF(I324&lt;&gt;"",MAX(A$1:A323)+1,"")</f>
        <v>45</v>
      </c>
      <c r="B324" s="708"/>
      <c r="C324" s="625" t="s">
        <v>976</v>
      </c>
      <c r="D324" s="626"/>
      <c r="E324" s="604" t="s">
        <v>977</v>
      </c>
      <c r="F324" s="604"/>
      <c r="G324" s="627" t="s">
        <v>131</v>
      </c>
      <c r="H324" s="561">
        <f>H325</f>
        <v>0.99539</v>
      </c>
      <c r="I324" s="562">
        <v>1</v>
      </c>
      <c r="J324" s="565"/>
      <c r="M324" s="567"/>
      <c r="N324" s="567"/>
      <c r="P324" s="605"/>
    </row>
    <row r="325" spans="1:16" s="566" customFormat="1" ht="27.6">
      <c r="A325" s="600" t="str">
        <f>IF(I325&lt;&gt;"",MAX(A$1:A324)+1,"")</f>
        <v/>
      </c>
      <c r="B325" s="708"/>
      <c r="C325" s="747"/>
      <c r="D325" s="631" t="s">
        <v>978</v>
      </c>
      <c r="E325" s="632" t="s">
        <v>979</v>
      </c>
      <c r="F325" s="632"/>
      <c r="G325" s="595" t="s">
        <v>131</v>
      </c>
      <c r="H325" s="568">
        <f>F332</f>
        <v>0.99539</v>
      </c>
      <c r="I325" s="569"/>
      <c r="J325" s="565"/>
      <c r="M325" s="567"/>
      <c r="N325" s="567"/>
      <c r="P325" s="605"/>
    </row>
    <row r="326" spans="1:16" s="566" customFormat="1" ht="27.6">
      <c r="A326" s="600" t="str">
        <f>IF(I326&lt;&gt;"",MAX(A$1:A325)+1,"")</f>
        <v/>
      </c>
      <c r="B326" s="708"/>
      <c r="C326" s="747"/>
      <c r="D326" s="724"/>
      <c r="E326" s="659" t="s">
        <v>1288</v>
      </c>
      <c r="F326" s="748"/>
      <c r="G326" s="662"/>
      <c r="H326" s="568"/>
      <c r="I326" s="569"/>
      <c r="J326" s="565"/>
      <c r="M326" s="567"/>
      <c r="N326" s="567"/>
      <c r="P326" s="605"/>
    </row>
    <row r="327" spans="1:16" s="566" customFormat="1">
      <c r="A327" s="600"/>
      <c r="B327" s="708"/>
      <c r="C327" s="747"/>
      <c r="D327" s="724"/>
      <c r="E327" s="633" t="s">
        <v>1284</v>
      </c>
      <c r="F327" s="748">
        <f>174.39/1000</f>
        <v>0.17438999999999999</v>
      </c>
      <c r="G327" s="662"/>
      <c r="H327" s="568"/>
      <c r="I327" s="569"/>
      <c r="J327" s="565"/>
      <c r="M327" s="567"/>
      <c r="N327" s="567"/>
      <c r="P327" s="605"/>
    </row>
    <row r="328" spans="1:16" s="566" customFormat="1">
      <c r="A328" s="600"/>
      <c r="B328" s="708"/>
      <c r="C328" s="747"/>
      <c r="D328" s="724"/>
      <c r="E328" s="579" t="s">
        <v>1370</v>
      </c>
      <c r="F328" s="748">
        <v>0.17</v>
      </c>
      <c r="G328" s="662"/>
      <c r="H328" s="568"/>
      <c r="I328" s="569"/>
      <c r="J328" s="565"/>
      <c r="M328" s="567"/>
      <c r="N328" s="567"/>
      <c r="P328" s="605"/>
    </row>
    <row r="329" spans="1:16" s="566" customFormat="1">
      <c r="A329" s="600"/>
      <c r="B329" s="708"/>
      <c r="C329" s="747"/>
      <c r="D329" s="724"/>
      <c r="E329" s="579" t="s">
        <v>1369</v>
      </c>
      <c r="F329" s="748">
        <v>0.17</v>
      </c>
      <c r="G329" s="662"/>
      <c r="H329" s="568"/>
      <c r="I329" s="569"/>
      <c r="J329" s="565"/>
      <c r="M329" s="567"/>
      <c r="N329" s="567"/>
      <c r="P329" s="605"/>
    </row>
    <row r="330" spans="1:16" s="566" customFormat="1" ht="15" customHeight="1">
      <c r="A330" s="600"/>
      <c r="B330" s="708"/>
      <c r="C330" s="747"/>
      <c r="D330" s="724"/>
      <c r="E330" s="579" t="s">
        <v>1371</v>
      </c>
      <c r="F330" s="748">
        <v>0.17</v>
      </c>
      <c r="G330" s="662"/>
      <c r="H330" s="568"/>
      <c r="I330" s="569"/>
      <c r="J330" s="565"/>
      <c r="M330" s="567"/>
      <c r="N330" s="567"/>
      <c r="P330" s="605"/>
    </row>
    <row r="331" spans="1:16" s="566" customFormat="1">
      <c r="A331" s="600"/>
      <c r="B331" s="708"/>
      <c r="C331" s="747"/>
      <c r="D331" s="724"/>
      <c r="E331" s="579" t="s">
        <v>1291</v>
      </c>
      <c r="F331" s="749">
        <f>311/1000</f>
        <v>0.311</v>
      </c>
      <c r="G331" s="662"/>
      <c r="H331" s="568"/>
      <c r="I331" s="569"/>
      <c r="J331" s="565"/>
      <c r="M331" s="567"/>
      <c r="N331" s="567"/>
      <c r="P331" s="605"/>
    </row>
    <row r="332" spans="1:16" s="566" customFormat="1">
      <c r="A332" s="600"/>
      <c r="B332" s="708"/>
      <c r="C332" s="747"/>
      <c r="D332" s="724"/>
      <c r="E332" s="659"/>
      <c r="F332" s="748">
        <f>SUM(F326:F331)</f>
        <v>0.99539</v>
      </c>
      <c r="G332" s="662"/>
      <c r="H332" s="568"/>
      <c r="I332" s="569"/>
      <c r="J332" s="677"/>
      <c r="M332" s="567"/>
      <c r="N332" s="567"/>
      <c r="P332" s="605"/>
    </row>
    <row r="333" spans="1:16" s="566" customFormat="1">
      <c r="A333" s="600"/>
      <c r="B333" s="708"/>
      <c r="C333" s="747"/>
      <c r="D333" s="724"/>
      <c r="E333" s="659"/>
      <c r="F333" s="748"/>
      <c r="G333" s="662"/>
      <c r="H333" s="568"/>
      <c r="I333" s="569"/>
      <c r="J333" s="678"/>
      <c r="M333" s="567"/>
      <c r="N333" s="567"/>
      <c r="P333" s="605"/>
    </row>
    <row r="334" spans="1:16" s="566" customFormat="1">
      <c r="A334" s="600">
        <f>IF(I334&lt;&gt;"",MAX(A$1:A332)+1,"")</f>
        <v>46</v>
      </c>
      <c r="B334" s="708"/>
      <c r="C334" s="625" t="s">
        <v>1014</v>
      </c>
      <c r="D334" s="626"/>
      <c r="E334" s="604" t="s">
        <v>1015</v>
      </c>
      <c r="F334" s="672"/>
      <c r="G334" s="627" t="s">
        <v>61</v>
      </c>
      <c r="H334" s="561">
        <f>F344</f>
        <v>429.50000000000006</v>
      </c>
      <c r="I334" s="562">
        <v>1</v>
      </c>
      <c r="J334" s="565"/>
      <c r="M334" s="567"/>
      <c r="N334" s="567"/>
      <c r="P334" s="605"/>
    </row>
    <row r="335" spans="1:16" s="566" customFormat="1">
      <c r="A335" s="600" t="str">
        <f>IF(I335&lt;&gt;"",MAX(A$1:A334)+1,"")</f>
        <v/>
      </c>
      <c r="B335" s="708"/>
      <c r="C335" s="664"/>
      <c r="D335" s="631" t="s">
        <v>1016</v>
      </c>
      <c r="E335" s="632" t="s">
        <v>1017</v>
      </c>
      <c r="F335" s="750"/>
      <c r="G335" s="595" t="s">
        <v>61</v>
      </c>
      <c r="H335" s="568"/>
      <c r="I335" s="569"/>
      <c r="J335" s="565"/>
      <c r="M335" s="567"/>
      <c r="N335" s="567"/>
      <c r="P335" s="605"/>
    </row>
    <row r="336" spans="1:16" s="566" customFormat="1">
      <c r="A336" s="600"/>
      <c r="B336" s="708"/>
      <c r="C336" s="751"/>
      <c r="D336" s="752"/>
      <c r="E336" s="633" t="s">
        <v>1215</v>
      </c>
      <c r="F336" s="750"/>
      <c r="G336" s="595"/>
      <c r="H336" s="568"/>
      <c r="I336" s="569"/>
      <c r="J336" s="565"/>
      <c r="M336" s="567"/>
      <c r="N336" s="567"/>
      <c r="P336" s="605"/>
    </row>
    <row r="337" spans="1:17" s="566" customFormat="1">
      <c r="A337" s="600"/>
      <c r="B337" s="708"/>
      <c r="C337" s="751"/>
      <c r="D337" s="752"/>
      <c r="E337" s="633" t="s">
        <v>1280</v>
      </c>
      <c r="F337" s="750"/>
      <c r="G337" s="595"/>
      <c r="H337" s="568"/>
      <c r="I337" s="569"/>
      <c r="J337" s="565"/>
      <c r="M337" s="567"/>
      <c r="N337" s="567"/>
      <c r="P337" s="605"/>
    </row>
    <row r="338" spans="1:17" s="566" customFormat="1">
      <c r="A338" s="600"/>
      <c r="B338" s="708"/>
      <c r="C338" s="751"/>
      <c r="D338" s="752"/>
      <c r="E338" s="633" t="s">
        <v>1441</v>
      </c>
      <c r="F338" s="750">
        <f>(9+61)/0.2</f>
        <v>350</v>
      </c>
      <c r="G338" s="595"/>
      <c r="H338" s="568"/>
      <c r="I338" s="569"/>
      <c r="J338" s="565"/>
      <c r="M338" s="567"/>
      <c r="N338" s="567"/>
      <c r="P338" s="605"/>
      <c r="Q338" s="943"/>
    </row>
    <row r="339" spans="1:17" s="566" customFormat="1">
      <c r="A339" s="600"/>
      <c r="B339" s="708"/>
      <c r="C339" s="751"/>
      <c r="D339" s="752"/>
      <c r="E339" s="579" t="s">
        <v>1284</v>
      </c>
      <c r="F339" s="750">
        <v>13.05</v>
      </c>
      <c r="G339" s="595"/>
      <c r="H339" s="568"/>
      <c r="I339" s="569"/>
      <c r="J339" s="565"/>
      <c r="M339" s="567"/>
      <c r="N339" s="567"/>
      <c r="P339" s="605"/>
      <c r="Q339" s="941"/>
    </row>
    <row r="340" spans="1:17" s="566" customFormat="1">
      <c r="A340" s="600"/>
      <c r="B340" s="708"/>
      <c r="C340" s="751"/>
      <c r="D340" s="752"/>
      <c r="E340" s="579" t="s">
        <v>1370</v>
      </c>
      <c r="F340" s="750">
        <v>13.05</v>
      </c>
      <c r="G340" s="595"/>
      <c r="H340" s="568"/>
      <c r="I340" s="569"/>
      <c r="J340" s="565"/>
      <c r="M340" s="567"/>
      <c r="N340" s="567"/>
      <c r="P340" s="605"/>
      <c r="Q340" s="941"/>
    </row>
    <row r="341" spans="1:17" s="566" customFormat="1">
      <c r="A341" s="600"/>
      <c r="B341" s="708"/>
      <c r="C341" s="751"/>
      <c r="D341" s="752"/>
      <c r="E341" s="579" t="s">
        <v>1369</v>
      </c>
      <c r="F341" s="750">
        <v>13.05</v>
      </c>
      <c r="G341" s="595"/>
      <c r="H341" s="568"/>
      <c r="I341" s="569"/>
      <c r="J341" s="565"/>
      <c r="M341" s="567"/>
      <c r="N341" s="567"/>
      <c r="P341" s="605"/>
      <c r="Q341" s="941"/>
    </row>
    <row r="342" spans="1:17" s="566" customFormat="1" ht="14.7" customHeight="1">
      <c r="A342" s="600"/>
      <c r="B342" s="708"/>
      <c r="C342" s="751"/>
      <c r="D342" s="752"/>
      <c r="E342" s="579" t="s">
        <v>1371</v>
      </c>
      <c r="F342" s="750">
        <v>13.05</v>
      </c>
      <c r="G342" s="595"/>
      <c r="H342" s="568"/>
      <c r="I342" s="569"/>
      <c r="J342" s="565"/>
      <c r="M342" s="567"/>
      <c r="N342" s="567"/>
      <c r="P342" s="605"/>
      <c r="Q342" s="941"/>
    </row>
    <row r="343" spans="1:17" s="566" customFormat="1">
      <c r="A343" s="600"/>
      <c r="B343" s="708"/>
      <c r="C343" s="751"/>
      <c r="D343" s="752"/>
      <c r="E343" s="579" t="s">
        <v>1291</v>
      </c>
      <c r="F343" s="753">
        <v>27.3</v>
      </c>
      <c r="G343" s="595"/>
      <c r="H343" s="568"/>
      <c r="I343" s="569"/>
      <c r="J343" s="565"/>
      <c r="M343" s="567"/>
      <c r="N343" s="567"/>
      <c r="P343" s="605"/>
      <c r="Q343" s="941"/>
    </row>
    <row r="344" spans="1:17" s="566" customFormat="1">
      <c r="A344" s="600" t="str">
        <f>IF(I344&lt;&gt;"",MAX(A$1:A343)+1,"")</f>
        <v/>
      </c>
      <c r="B344" s="708"/>
      <c r="C344" s="754"/>
      <c r="D344" s="755"/>
      <c r="E344" s="579" t="s">
        <v>338</v>
      </c>
      <c r="F344" s="612">
        <f>SUM(F336:F343)</f>
        <v>429.50000000000006</v>
      </c>
      <c r="G344" s="627"/>
      <c r="H344" s="561"/>
      <c r="I344" s="569"/>
      <c r="J344" s="677"/>
      <c r="M344" s="567"/>
      <c r="N344" s="567"/>
      <c r="P344" s="605"/>
    </row>
    <row r="345" spans="1:17" s="566" customFormat="1">
      <c r="A345" s="600" t="str">
        <f>IF(I345&lt;&gt;"",MAX(A$1:A344)+1,"")</f>
        <v/>
      </c>
      <c r="B345" s="708"/>
      <c r="C345" s="754"/>
      <c r="D345" s="755"/>
      <c r="E345" s="671" t="s">
        <v>939</v>
      </c>
      <c r="F345" s="612"/>
      <c r="G345" s="627"/>
      <c r="H345" s="561"/>
      <c r="I345" s="569"/>
      <c r="J345" s="678"/>
      <c r="M345" s="567"/>
      <c r="N345" s="567"/>
      <c r="P345" s="605"/>
    </row>
    <row r="346" spans="1:17" s="566" customFormat="1">
      <c r="A346" s="600" t="str">
        <f>IF(I346&lt;&gt;"",MAX(A$1:A345)+1,"")</f>
        <v/>
      </c>
      <c r="B346" s="708"/>
      <c r="C346" s="754"/>
      <c r="D346" s="755"/>
      <c r="E346" s="671"/>
      <c r="F346" s="612"/>
      <c r="G346" s="627"/>
      <c r="H346" s="561"/>
      <c r="I346" s="569"/>
      <c r="J346" s="565"/>
      <c r="M346" s="567"/>
      <c r="N346" s="567"/>
      <c r="P346" s="605"/>
    </row>
    <row r="347" spans="1:17" s="566" customFormat="1" ht="12.75" customHeight="1">
      <c r="A347" s="600">
        <f>IF(I347&lt;&gt;"",MAX(A$1:A346)+1,"")</f>
        <v>47</v>
      </c>
      <c r="B347" s="708"/>
      <c r="C347" s="532" t="s">
        <v>1455</v>
      </c>
      <c r="D347" s="689"/>
      <c r="E347" s="690" t="s">
        <v>1456</v>
      </c>
      <c r="F347" s="721"/>
      <c r="G347" s="536" t="s">
        <v>35</v>
      </c>
      <c r="H347" s="561">
        <f>F354</f>
        <v>64</v>
      </c>
      <c r="I347" s="562">
        <v>1</v>
      </c>
      <c r="J347" s="563"/>
      <c r="K347" s="564"/>
      <c r="L347" s="565"/>
      <c r="O347" s="567"/>
      <c r="P347" s="567"/>
    </row>
    <row r="348" spans="1:17" s="566" customFormat="1" ht="27.6">
      <c r="A348" s="600"/>
      <c r="B348" s="708"/>
      <c r="C348" s="779"/>
      <c r="D348" s="679" t="s">
        <v>1457</v>
      </c>
      <c r="E348" s="680" t="s">
        <v>1458</v>
      </c>
      <c r="F348" s="771"/>
      <c r="G348" s="541" t="s">
        <v>35</v>
      </c>
      <c r="H348" s="568"/>
      <c r="I348" s="569"/>
      <c r="J348" s="563"/>
      <c r="K348" s="564"/>
      <c r="L348" s="565"/>
      <c r="O348" s="567"/>
      <c r="P348" s="567"/>
    </row>
    <row r="349" spans="1:17" s="566" customFormat="1">
      <c r="A349" s="600"/>
      <c r="B349" s="708"/>
      <c r="C349" s="779"/>
      <c r="D349" s="679"/>
      <c r="E349" s="681" t="s">
        <v>1447</v>
      </c>
      <c r="F349" s="771"/>
      <c r="G349" s="541"/>
      <c r="H349" s="568"/>
      <c r="I349" s="569"/>
      <c r="J349" s="563"/>
      <c r="K349" s="564"/>
      <c r="L349" s="565"/>
      <c r="O349" s="567"/>
      <c r="P349" s="567"/>
    </row>
    <row r="350" spans="1:17" s="566" customFormat="1">
      <c r="A350" s="600"/>
      <c r="B350" s="708"/>
      <c r="C350" s="779"/>
      <c r="D350" s="679"/>
      <c r="E350" s="681" t="s">
        <v>1459</v>
      </c>
      <c r="F350" s="750">
        <v>31</v>
      </c>
      <c r="G350" s="541"/>
      <c r="H350" s="568"/>
      <c r="I350" s="569"/>
      <c r="J350" s="563"/>
      <c r="K350" s="564"/>
      <c r="L350" s="565"/>
      <c r="O350" s="567"/>
      <c r="P350" s="567"/>
    </row>
    <row r="351" spans="1:17" s="566" customFormat="1">
      <c r="A351" s="600"/>
      <c r="B351" s="708"/>
      <c r="C351" s="779"/>
      <c r="D351" s="679"/>
      <c r="E351" s="681"/>
      <c r="F351" s="750"/>
      <c r="G351" s="541"/>
      <c r="H351" s="568"/>
      <c r="I351" s="569"/>
      <c r="J351" s="563"/>
      <c r="K351" s="564"/>
      <c r="L351" s="565"/>
      <c r="O351" s="567"/>
      <c r="P351" s="567"/>
    </row>
    <row r="352" spans="1:17" s="566" customFormat="1">
      <c r="A352" s="600"/>
      <c r="B352" s="708"/>
      <c r="C352" s="779"/>
      <c r="D352" s="679"/>
      <c r="E352" s="681" t="s">
        <v>1461</v>
      </c>
      <c r="F352" s="750"/>
      <c r="G352" s="541"/>
      <c r="H352" s="568"/>
      <c r="I352" s="569"/>
      <c r="J352" s="563"/>
      <c r="K352" s="564"/>
      <c r="L352" s="565"/>
      <c r="O352" s="567"/>
      <c r="P352" s="567"/>
    </row>
    <row r="353" spans="1:16" s="566" customFormat="1">
      <c r="A353" s="600"/>
      <c r="B353" s="708"/>
      <c r="C353" s="779"/>
      <c r="D353" s="679"/>
      <c r="E353" s="681" t="s">
        <v>1459</v>
      </c>
      <c r="F353" s="753">
        <v>33</v>
      </c>
      <c r="G353" s="541"/>
      <c r="H353" s="568"/>
      <c r="I353" s="569"/>
      <c r="J353" s="563"/>
      <c r="K353" s="564"/>
      <c r="L353" s="565"/>
      <c r="O353" s="567"/>
      <c r="P353" s="567"/>
    </row>
    <row r="354" spans="1:16" s="566" customFormat="1">
      <c r="A354" s="600"/>
      <c r="B354" s="708"/>
      <c r="C354" s="779"/>
      <c r="D354" s="679"/>
      <c r="E354" s="681" t="s">
        <v>1460</v>
      </c>
      <c r="F354" s="750">
        <f>SUM(F350:F353)</f>
        <v>64</v>
      </c>
      <c r="G354" s="541"/>
      <c r="H354" s="568"/>
      <c r="I354" s="569"/>
      <c r="J354" s="563"/>
      <c r="K354" s="564"/>
      <c r="L354" s="565"/>
      <c r="O354" s="567"/>
      <c r="P354" s="567"/>
    </row>
    <row r="355" spans="1:16" s="566" customFormat="1">
      <c r="A355" s="600"/>
      <c r="B355" s="738"/>
      <c r="C355" s="779"/>
      <c r="D355" s="679"/>
      <c r="E355" s="725"/>
      <c r="F355" s="750"/>
      <c r="G355" s="541"/>
      <c r="H355" s="568"/>
      <c r="I355" s="569"/>
      <c r="J355" s="563"/>
      <c r="K355" s="564"/>
      <c r="L355" s="565"/>
      <c r="O355" s="567"/>
      <c r="P355" s="567"/>
    </row>
    <row r="356" spans="1:16" s="566" customFormat="1">
      <c r="A356" s="600" t="str">
        <f>IF(I356&lt;&gt;"",MAX(A$1:A354)+1,"")</f>
        <v/>
      </c>
      <c r="B356" s="653" t="s">
        <v>1027</v>
      </c>
      <c r="C356" s="627"/>
      <c r="D356" s="626"/>
      <c r="E356" s="604" t="s">
        <v>1028</v>
      </c>
      <c r="F356" s="654"/>
      <c r="G356" s="662"/>
      <c r="H356" s="701"/>
      <c r="I356" s="569"/>
      <c r="J356" s="563"/>
      <c r="K356" s="564"/>
      <c r="L356" s="565"/>
      <c r="O356" s="567"/>
      <c r="P356" s="567"/>
    </row>
    <row r="357" spans="1:16" s="566" customFormat="1">
      <c r="A357" s="600" t="str">
        <f>IF(I357&lt;&gt;"",MAX(A$1:A356)+1,"")</f>
        <v/>
      </c>
      <c r="B357" s="708"/>
      <c r="C357" s="669"/>
      <c r="D357" s="709"/>
      <c r="E357" s="655"/>
      <c r="F357" s="654"/>
      <c r="G357" s="662"/>
      <c r="H357" s="701"/>
      <c r="I357" s="569"/>
      <c r="J357" s="563"/>
      <c r="K357" s="564"/>
      <c r="L357" s="565"/>
      <c r="O357" s="567"/>
      <c r="P357" s="567"/>
    </row>
    <row r="358" spans="1:16" s="566" customFormat="1" ht="27.6">
      <c r="A358" s="600">
        <f>IF(I358&lt;&gt;"",MAX(A$1:A357)+1,"")</f>
        <v>48</v>
      </c>
      <c r="B358" s="708"/>
      <c r="C358" s="625" t="s">
        <v>1029</v>
      </c>
      <c r="D358" s="626"/>
      <c r="E358" s="604" t="s">
        <v>1030</v>
      </c>
      <c r="F358" s="604"/>
      <c r="G358" s="627" t="s">
        <v>61</v>
      </c>
      <c r="H358" s="561">
        <f>F364</f>
        <v>570</v>
      </c>
      <c r="I358" s="562">
        <v>1</v>
      </c>
      <c r="J358" s="563"/>
      <c r="K358" s="564"/>
      <c r="L358" s="565"/>
      <c r="O358" s="567"/>
      <c r="P358" s="567"/>
    </row>
    <row r="359" spans="1:16" s="566" customFormat="1">
      <c r="A359" s="600"/>
      <c r="B359" s="708"/>
      <c r="C359" s="625"/>
      <c r="D359" s="626"/>
      <c r="E359" s="633" t="s">
        <v>1447</v>
      </c>
      <c r="F359" s="604"/>
      <c r="G359" s="627"/>
      <c r="H359" s="561"/>
      <c r="I359" s="569"/>
      <c r="J359" s="563"/>
      <c r="K359" s="564"/>
      <c r="L359" s="565"/>
      <c r="O359" s="567"/>
      <c r="P359" s="567"/>
    </row>
    <row r="360" spans="1:16" s="566" customFormat="1">
      <c r="A360" s="600"/>
      <c r="B360" s="708"/>
      <c r="C360" s="625"/>
      <c r="D360" s="626"/>
      <c r="E360" s="633" t="s">
        <v>1463</v>
      </c>
      <c r="F360" s="635">
        <v>265</v>
      </c>
      <c r="G360" s="627"/>
      <c r="H360" s="561"/>
      <c r="I360" s="569"/>
      <c r="J360" s="563"/>
      <c r="K360" s="564"/>
      <c r="L360" s="565"/>
      <c r="O360" s="567"/>
      <c r="P360" s="567"/>
    </row>
    <row r="361" spans="1:16" s="566" customFormat="1">
      <c r="A361" s="600"/>
      <c r="B361" s="708"/>
      <c r="C361" s="625"/>
      <c r="D361" s="626"/>
      <c r="E361" s="633"/>
      <c r="F361" s="657"/>
      <c r="G361" s="627"/>
      <c r="H361" s="561"/>
      <c r="I361" s="569"/>
      <c r="J361" s="563"/>
      <c r="K361" s="564"/>
      <c r="L361" s="565"/>
      <c r="O361" s="567"/>
      <c r="P361" s="567"/>
    </row>
    <row r="362" spans="1:16" s="566" customFormat="1">
      <c r="A362" s="600"/>
      <c r="B362" s="708"/>
      <c r="C362" s="625"/>
      <c r="D362" s="626"/>
      <c r="E362" s="633" t="s">
        <v>1438</v>
      </c>
      <c r="F362" s="657"/>
      <c r="G362" s="627"/>
      <c r="H362" s="561"/>
      <c r="I362" s="569"/>
      <c r="J362" s="563"/>
      <c r="K362" s="564"/>
      <c r="L362" s="565"/>
      <c r="O362" s="567"/>
      <c r="P362" s="567"/>
    </row>
    <row r="363" spans="1:16" s="566" customFormat="1">
      <c r="A363" s="600"/>
      <c r="B363" s="708"/>
      <c r="C363" s="625"/>
      <c r="D363" s="626"/>
      <c r="E363" s="772" t="s">
        <v>1462</v>
      </c>
      <c r="F363" s="634">
        <v>305</v>
      </c>
      <c r="G363" s="627"/>
      <c r="H363" s="561"/>
      <c r="I363" s="569"/>
      <c r="J363" s="563"/>
      <c r="K363" s="564"/>
      <c r="L363" s="565"/>
      <c r="O363" s="567"/>
      <c r="P363" s="567"/>
    </row>
    <row r="364" spans="1:16" s="566" customFormat="1">
      <c r="A364" s="600"/>
      <c r="B364" s="708"/>
      <c r="C364" s="625"/>
      <c r="D364" s="626"/>
      <c r="E364" s="633" t="s">
        <v>1437</v>
      </c>
      <c r="F364" s="657">
        <f>SUM(F360:F363)</f>
        <v>570</v>
      </c>
      <c r="G364" s="627"/>
      <c r="H364" s="561"/>
      <c r="I364" s="569"/>
      <c r="J364" s="563"/>
      <c r="K364" s="564"/>
      <c r="L364" s="565"/>
      <c r="O364" s="567"/>
      <c r="P364" s="567"/>
    </row>
    <row r="365" spans="1:16" s="566" customFormat="1">
      <c r="A365" s="600" t="str">
        <f>IF(I365&lt;&gt;"",MAX(A$1:A346)+1,"")</f>
        <v/>
      </c>
      <c r="B365" s="708"/>
      <c r="C365" s="664"/>
      <c r="D365" s="631"/>
      <c r="E365" s="683"/>
      <c r="F365" s="635"/>
      <c r="G365" s="595"/>
      <c r="H365" s="568"/>
      <c r="I365" s="569"/>
      <c r="J365" s="565"/>
      <c r="M365" s="567"/>
      <c r="N365" s="567"/>
      <c r="P365" s="605"/>
    </row>
    <row r="366" spans="1:16" s="566" customFormat="1">
      <c r="A366" s="600" t="str">
        <f>IF(I366&lt;&gt;"",MAX(A$1:A365)+1,"")</f>
        <v/>
      </c>
      <c r="B366" s="653" t="s">
        <v>1097</v>
      </c>
      <c r="C366" s="627"/>
      <c r="D366" s="626"/>
      <c r="E366" s="604" t="s">
        <v>1098</v>
      </c>
      <c r="F366" s="657"/>
      <c r="G366" s="595"/>
      <c r="H366" s="568"/>
      <c r="I366" s="569"/>
      <c r="J366" s="565"/>
      <c r="M366" s="567"/>
      <c r="N366" s="567"/>
      <c r="P366" s="605"/>
    </row>
    <row r="367" spans="1:16" s="566" customFormat="1">
      <c r="A367" s="600"/>
      <c r="B367" s="653"/>
      <c r="C367" s="627"/>
      <c r="D367" s="626"/>
      <c r="E367" s="604"/>
      <c r="F367" s="657"/>
      <c r="G367" s="595"/>
      <c r="H367" s="568"/>
      <c r="I367" s="569"/>
      <c r="J367" s="565"/>
      <c r="M367" s="567"/>
      <c r="N367" s="567"/>
      <c r="P367" s="605"/>
    </row>
    <row r="368" spans="1:16" s="566" customFormat="1">
      <c r="A368" s="600">
        <f>IF(I368&lt;&gt;"",MAX(A$1:A367)+1,"")</f>
        <v>49</v>
      </c>
      <c r="B368" s="653"/>
      <c r="C368" s="710" t="s">
        <v>1197</v>
      </c>
      <c r="D368" s="711"/>
      <c r="E368" s="712" t="s">
        <v>1198</v>
      </c>
      <c r="F368" s="713"/>
      <c r="G368" s="470" t="s">
        <v>35</v>
      </c>
      <c r="H368" s="561">
        <f>F375</f>
        <v>13809.35</v>
      </c>
      <c r="I368" s="562">
        <v>1</v>
      </c>
      <c r="J368" s="565"/>
      <c r="M368" s="567"/>
      <c r="N368" s="567"/>
      <c r="P368" s="605"/>
    </row>
    <row r="369" spans="1:16" s="566" customFormat="1">
      <c r="A369" s="600"/>
      <c r="B369" s="653"/>
      <c r="C369" s="627"/>
      <c r="D369" s="626"/>
      <c r="E369" s="618" t="s">
        <v>1255</v>
      </c>
      <c r="F369" s="657"/>
      <c r="G369" s="595"/>
      <c r="H369" s="568"/>
      <c r="I369" s="569"/>
      <c r="J369" s="565"/>
      <c r="M369" s="567"/>
      <c r="N369" s="567"/>
      <c r="P369" s="605"/>
    </row>
    <row r="370" spans="1:16" s="566" customFormat="1">
      <c r="A370" s="600"/>
      <c r="B370" s="653"/>
      <c r="C370" s="627"/>
      <c r="D370" s="626"/>
      <c r="E370" s="659" t="s">
        <v>1331</v>
      </c>
      <c r="F370" s="657">
        <v>30443</v>
      </c>
      <c r="G370" s="595" t="s">
        <v>61</v>
      </c>
      <c r="H370" s="568"/>
      <c r="I370" s="569"/>
      <c r="J370" s="565"/>
      <c r="M370" s="567"/>
      <c r="N370" s="567"/>
      <c r="P370" s="605"/>
    </row>
    <row r="371" spans="1:16" s="566" customFormat="1">
      <c r="A371" s="600"/>
      <c r="B371" s="653"/>
      <c r="C371" s="627"/>
      <c r="D371" s="626"/>
      <c r="E371" s="659" t="s">
        <v>1329</v>
      </c>
      <c r="F371" s="773">
        <f>F370*0.2</f>
        <v>6088.6</v>
      </c>
      <c r="G371" s="774" t="s">
        <v>35</v>
      </c>
      <c r="H371" s="568"/>
      <c r="I371" s="569"/>
      <c r="J371" s="565"/>
      <c r="M371" s="567"/>
      <c r="N371" s="567"/>
      <c r="P371" s="605"/>
    </row>
    <row r="372" spans="1:16" s="566" customFormat="1">
      <c r="A372" s="600"/>
      <c r="B372" s="653"/>
      <c r="C372" s="627"/>
      <c r="D372" s="626"/>
      <c r="E372" s="659" t="s">
        <v>1330</v>
      </c>
      <c r="F372" s="773">
        <f>F370*0.25</f>
        <v>7610.75</v>
      </c>
      <c r="G372" s="774" t="s">
        <v>35</v>
      </c>
      <c r="H372" s="568"/>
      <c r="I372" s="569"/>
      <c r="J372" s="565"/>
      <c r="M372" s="567"/>
      <c r="N372" s="567"/>
      <c r="P372" s="605"/>
    </row>
    <row r="373" spans="1:16" s="566" customFormat="1">
      <c r="A373" s="600"/>
      <c r="B373" s="653"/>
      <c r="C373" s="627"/>
      <c r="D373" s="626"/>
      <c r="E373" s="659" t="s">
        <v>1440</v>
      </c>
      <c r="F373" s="773">
        <v>52</v>
      </c>
      <c r="G373" s="774"/>
      <c r="H373" s="568"/>
      <c r="I373" s="569"/>
      <c r="J373" s="565"/>
      <c r="M373" s="567"/>
      <c r="N373" s="567"/>
      <c r="P373" s="605"/>
    </row>
    <row r="374" spans="1:16" s="566" customFormat="1">
      <c r="A374" s="600"/>
      <c r="B374" s="653"/>
      <c r="C374" s="627"/>
      <c r="D374" s="626"/>
      <c r="E374" s="772" t="s">
        <v>1439</v>
      </c>
      <c r="F374" s="775">
        <v>58</v>
      </c>
      <c r="G374" s="774"/>
      <c r="H374" s="568"/>
      <c r="I374" s="569"/>
      <c r="J374" s="565"/>
      <c r="M374" s="567"/>
      <c r="N374" s="567"/>
      <c r="P374" s="605"/>
    </row>
    <row r="375" spans="1:16" s="566" customFormat="1">
      <c r="A375" s="600"/>
      <c r="B375" s="653"/>
      <c r="C375" s="627"/>
      <c r="D375" s="626"/>
      <c r="E375" s="659"/>
      <c r="F375" s="773">
        <f>SUM(F371:F374)</f>
        <v>13809.35</v>
      </c>
      <c r="G375" s="774" t="s">
        <v>35</v>
      </c>
      <c r="H375" s="568"/>
      <c r="I375" s="569"/>
      <c r="J375" s="565"/>
      <c r="M375" s="567"/>
      <c r="N375" s="567"/>
      <c r="P375" s="605"/>
    </row>
    <row r="376" spans="1:16" s="566" customFormat="1">
      <c r="A376" s="600" t="str">
        <f>IF(I376&lt;&gt;"",MAX(A$1:A366)+1,"")</f>
        <v/>
      </c>
      <c r="B376" s="653"/>
      <c r="C376" s="627"/>
      <c r="D376" s="626"/>
      <c r="E376" s="604"/>
      <c r="F376" s="657"/>
      <c r="G376" s="595"/>
      <c r="H376" s="568"/>
      <c r="I376" s="569"/>
      <c r="J376" s="565"/>
      <c r="M376" s="567"/>
      <c r="N376" s="567"/>
      <c r="P376" s="605"/>
    </row>
    <row r="377" spans="1:16" s="566" customFormat="1" ht="27.6">
      <c r="A377" s="600">
        <f>IF(I377&lt;&gt;"",MAX(A$1:A376)+1,"")</f>
        <v>50</v>
      </c>
      <c r="B377" s="653"/>
      <c r="C377" s="710" t="s">
        <v>1199</v>
      </c>
      <c r="D377" s="711"/>
      <c r="E377" s="712" t="s">
        <v>1200</v>
      </c>
      <c r="F377" s="713"/>
      <c r="G377" s="470" t="s">
        <v>61</v>
      </c>
      <c r="H377" s="561">
        <f>F380</f>
        <v>36652</v>
      </c>
      <c r="I377" s="562">
        <v>1</v>
      </c>
      <c r="J377" s="565"/>
      <c r="M377" s="567"/>
      <c r="N377" s="567"/>
      <c r="P377" s="605"/>
    </row>
    <row r="378" spans="1:16" s="566" customFormat="1">
      <c r="A378" s="600"/>
      <c r="B378" s="653"/>
      <c r="C378" s="756"/>
      <c r="D378" s="724"/>
      <c r="E378" s="659" t="s">
        <v>1373</v>
      </c>
      <c r="F378" s="612">
        <v>31086</v>
      </c>
      <c r="G378" s="662"/>
      <c r="H378" s="568"/>
      <c r="I378" s="569"/>
      <c r="J378" s="565"/>
      <c r="M378" s="567"/>
      <c r="N378" s="567"/>
      <c r="P378" s="605"/>
    </row>
    <row r="379" spans="1:16" s="566" customFormat="1">
      <c r="A379" s="600"/>
      <c r="B379" s="653"/>
      <c r="C379" s="756"/>
      <c r="D379" s="724"/>
      <c r="E379" s="659" t="s">
        <v>1388</v>
      </c>
      <c r="F379" s="611">
        <f>5566</f>
        <v>5566</v>
      </c>
      <c r="G379" s="662"/>
      <c r="H379" s="568"/>
      <c r="I379" s="569"/>
      <c r="J379" s="565"/>
      <c r="M379" s="567"/>
      <c r="N379" s="567"/>
      <c r="P379" s="605"/>
    </row>
    <row r="380" spans="1:16" s="566" customFormat="1">
      <c r="A380" s="600" t="str">
        <f>IF(I380&lt;&gt;"",MAX(A$1:A376)+1,"")</f>
        <v/>
      </c>
      <c r="B380" s="653"/>
      <c r="C380" s="627"/>
      <c r="D380" s="626"/>
      <c r="E380" s="618"/>
      <c r="F380" s="657">
        <f>SUM(F378:F379)</f>
        <v>36652</v>
      </c>
      <c r="G380" s="595"/>
      <c r="H380" s="568"/>
      <c r="I380" s="569"/>
      <c r="J380" s="565"/>
      <c r="M380" s="567"/>
      <c r="N380" s="567"/>
      <c r="P380" s="605"/>
    </row>
    <row r="381" spans="1:16" s="566" customFormat="1">
      <c r="A381" s="600"/>
      <c r="B381" s="757" t="s">
        <v>1221</v>
      </c>
      <c r="C381" s="669"/>
      <c r="D381" s="724"/>
      <c r="E381" s="758" t="s">
        <v>1222</v>
      </c>
      <c r="F381" s="759"/>
      <c r="G381" s="662"/>
      <c r="H381" s="568"/>
      <c r="I381" s="569"/>
      <c r="J381" s="565"/>
      <c r="M381" s="567"/>
      <c r="N381" s="567"/>
      <c r="P381" s="605"/>
    </row>
    <row r="382" spans="1:16" s="566" customFormat="1">
      <c r="A382" s="600"/>
      <c r="B382" s="760"/>
      <c r="C382" s="700"/>
      <c r="D382" s="700"/>
      <c r="E382" s="712"/>
      <c r="F382" s="759"/>
      <c r="G382" s="662"/>
      <c r="H382" s="568"/>
      <c r="I382" s="569"/>
      <c r="J382" s="565"/>
      <c r="M382" s="567"/>
      <c r="N382" s="567"/>
      <c r="P382" s="605"/>
    </row>
    <row r="383" spans="1:16" s="566" customFormat="1">
      <c r="A383" s="600">
        <f>IF(I383&lt;&gt;"",MAX(A$1:A381)+1,"")</f>
        <v>51</v>
      </c>
      <c r="B383" s="653"/>
      <c r="C383" s="710" t="s">
        <v>1216</v>
      </c>
      <c r="D383" s="711"/>
      <c r="E383" s="712" t="s">
        <v>1217</v>
      </c>
      <c r="F383" s="713"/>
      <c r="G383" s="470" t="s">
        <v>35</v>
      </c>
      <c r="H383" s="561">
        <f>F408</f>
        <v>48.91</v>
      </c>
      <c r="I383" s="562">
        <v>1</v>
      </c>
      <c r="J383" s="565"/>
      <c r="M383" s="567"/>
      <c r="N383" s="567"/>
      <c r="P383" s="605"/>
    </row>
    <row r="384" spans="1:16" s="566" customFormat="1">
      <c r="A384" s="600"/>
      <c r="B384" s="653"/>
      <c r="C384" s="669"/>
      <c r="D384" s="724"/>
      <c r="E384" s="671" t="s">
        <v>1454</v>
      </c>
      <c r="F384" s="759"/>
      <c r="G384" s="662"/>
      <c r="H384" s="568"/>
      <c r="I384" s="569"/>
      <c r="J384" s="565"/>
      <c r="M384" s="567"/>
      <c r="N384" s="567"/>
      <c r="P384" s="605"/>
    </row>
    <row r="385" spans="1:16" s="566" customFormat="1">
      <c r="A385" s="600"/>
      <c r="B385" s="653"/>
      <c r="C385" s="669"/>
      <c r="D385" s="724"/>
      <c r="E385" s="579" t="s">
        <v>1443</v>
      </c>
      <c r="F385" s="942">
        <v>22</v>
      </c>
      <c r="G385" s="662"/>
      <c r="H385" s="568"/>
      <c r="I385" s="569"/>
      <c r="J385" s="565"/>
      <c r="M385" s="567"/>
      <c r="N385" s="567"/>
      <c r="P385" s="605"/>
    </row>
    <row r="386" spans="1:16" s="566" customFormat="1">
      <c r="A386" s="600"/>
      <c r="B386" s="653"/>
      <c r="C386" s="669"/>
      <c r="D386" s="724"/>
      <c r="E386" s="579"/>
      <c r="F386" s="942"/>
      <c r="G386" s="662"/>
      <c r="H386" s="568"/>
      <c r="I386" s="569"/>
      <c r="J386" s="565"/>
      <c r="M386" s="567"/>
      <c r="N386" s="567"/>
      <c r="P386" s="605"/>
    </row>
    <row r="387" spans="1:16" s="566" customFormat="1">
      <c r="A387" s="600"/>
      <c r="B387" s="653"/>
      <c r="C387" s="669"/>
      <c r="D387" s="724"/>
      <c r="E387" s="671" t="s">
        <v>1454</v>
      </c>
      <c r="F387" s="942"/>
      <c r="G387" s="662"/>
      <c r="H387" s="568"/>
      <c r="I387" s="569"/>
      <c r="J387" s="565"/>
      <c r="M387" s="567"/>
      <c r="N387" s="567"/>
      <c r="P387" s="605"/>
    </row>
    <row r="388" spans="1:16" s="566" customFormat="1">
      <c r="A388" s="600"/>
      <c r="B388" s="653"/>
      <c r="C388" s="669"/>
      <c r="D388" s="724"/>
      <c r="E388" s="579" t="s">
        <v>1442</v>
      </c>
      <c r="F388" s="942">
        <v>25</v>
      </c>
      <c r="G388" s="662"/>
      <c r="H388" s="568"/>
      <c r="I388" s="569"/>
      <c r="J388" s="565"/>
      <c r="M388" s="567"/>
      <c r="N388" s="567"/>
      <c r="P388" s="605"/>
    </row>
    <row r="389" spans="1:16" s="566" customFormat="1">
      <c r="A389" s="600"/>
      <c r="B389" s="653"/>
      <c r="C389" s="669"/>
      <c r="D389" s="724"/>
      <c r="E389" s="579"/>
      <c r="F389" s="942"/>
      <c r="G389" s="662"/>
      <c r="H389" s="568"/>
      <c r="I389" s="569"/>
      <c r="J389" s="565"/>
      <c r="M389" s="567"/>
      <c r="N389" s="567"/>
      <c r="P389" s="605"/>
    </row>
    <row r="390" spans="1:16" s="566" customFormat="1">
      <c r="A390" s="600"/>
      <c r="B390" s="653"/>
      <c r="C390" s="669"/>
      <c r="D390" s="724"/>
      <c r="E390" s="579" t="s">
        <v>1284</v>
      </c>
      <c r="F390" s="942">
        <v>1.31</v>
      </c>
      <c r="G390" s="662"/>
      <c r="H390" s="568"/>
      <c r="I390" s="569"/>
      <c r="J390" s="565"/>
      <c r="M390" s="567"/>
      <c r="N390" s="567"/>
      <c r="P390" s="605"/>
    </row>
    <row r="391" spans="1:16" s="566" customFormat="1">
      <c r="A391" s="600"/>
      <c r="B391" s="653"/>
      <c r="C391" s="669"/>
      <c r="D391" s="724"/>
      <c r="E391" s="944" t="s">
        <v>1281</v>
      </c>
      <c r="F391" s="945">
        <v>1.31</v>
      </c>
      <c r="G391" s="662"/>
      <c r="H391" s="701"/>
      <c r="I391" s="569"/>
      <c r="J391" s="565"/>
      <c r="M391" s="567"/>
      <c r="N391" s="567"/>
      <c r="P391" s="605"/>
    </row>
    <row r="392" spans="1:16" s="566" customFormat="1">
      <c r="A392" s="600"/>
      <c r="B392" s="653"/>
      <c r="C392" s="669"/>
      <c r="D392" s="724"/>
      <c r="E392" s="671" t="s">
        <v>1286</v>
      </c>
      <c r="F392" s="942">
        <v>0.15</v>
      </c>
      <c r="G392" s="662"/>
      <c r="H392" s="701"/>
      <c r="I392" s="569"/>
      <c r="J392" s="565"/>
      <c r="M392" s="567"/>
      <c r="N392" s="567"/>
      <c r="P392" s="605"/>
    </row>
    <row r="393" spans="1:16" s="566" customFormat="1">
      <c r="A393" s="600"/>
      <c r="B393" s="653"/>
      <c r="C393" s="669"/>
      <c r="D393" s="724"/>
      <c r="E393" s="671"/>
      <c r="F393" s="759"/>
      <c r="G393" s="662"/>
      <c r="H393" s="701"/>
      <c r="I393" s="569"/>
      <c r="J393" s="565"/>
      <c r="M393" s="567"/>
      <c r="N393" s="567"/>
      <c r="P393" s="605"/>
    </row>
    <row r="394" spans="1:16" s="566" customFormat="1">
      <c r="A394" s="600"/>
      <c r="B394" s="653"/>
      <c r="C394" s="669"/>
      <c r="D394" s="724"/>
      <c r="E394" s="579" t="s">
        <v>1370</v>
      </c>
      <c r="F394" s="759"/>
      <c r="G394" s="662"/>
      <c r="H394" s="701"/>
      <c r="I394" s="569"/>
      <c r="J394" s="565"/>
      <c r="M394" s="567"/>
      <c r="N394" s="567"/>
      <c r="P394" s="605"/>
    </row>
    <row r="395" spans="1:16" s="566" customFormat="1">
      <c r="A395" s="600"/>
      <c r="B395" s="653"/>
      <c r="C395" s="669"/>
      <c r="D395" s="724"/>
      <c r="E395" s="944" t="s">
        <v>1281</v>
      </c>
      <c r="F395" s="945">
        <v>1.31</v>
      </c>
      <c r="G395" s="662"/>
      <c r="H395" s="701"/>
      <c r="I395" s="569"/>
      <c r="J395" s="565"/>
      <c r="M395" s="567"/>
      <c r="N395" s="567"/>
      <c r="P395" s="605"/>
    </row>
    <row r="396" spans="1:16" s="566" customFormat="1">
      <c r="A396" s="600"/>
      <c r="B396" s="653"/>
      <c r="C396" s="669"/>
      <c r="D396" s="724"/>
      <c r="E396" s="671" t="s">
        <v>1286</v>
      </c>
      <c r="F396" s="942">
        <v>0.15</v>
      </c>
      <c r="G396" s="662"/>
      <c r="H396" s="701"/>
      <c r="I396" s="569"/>
      <c r="J396" s="565"/>
      <c r="M396" s="567"/>
      <c r="N396" s="567"/>
      <c r="P396" s="605"/>
    </row>
    <row r="397" spans="1:16" s="566" customFormat="1">
      <c r="A397" s="600"/>
      <c r="B397" s="653"/>
      <c r="C397" s="669"/>
      <c r="D397" s="724"/>
      <c r="E397" s="671"/>
      <c r="F397" s="759"/>
      <c r="G397" s="662"/>
      <c r="H397" s="701"/>
      <c r="I397" s="569"/>
      <c r="J397" s="565"/>
      <c r="M397" s="567"/>
      <c r="N397" s="567"/>
      <c r="P397" s="605"/>
    </row>
    <row r="398" spans="1:16" s="566" customFormat="1">
      <c r="A398" s="600"/>
      <c r="B398" s="653"/>
      <c r="C398" s="669"/>
      <c r="D398" s="724"/>
      <c r="E398" s="579" t="s">
        <v>1369</v>
      </c>
      <c r="F398" s="759"/>
      <c r="G398" s="662"/>
      <c r="H398" s="701"/>
      <c r="I398" s="569"/>
      <c r="J398" s="565"/>
      <c r="M398" s="567"/>
      <c r="N398" s="567"/>
      <c r="P398" s="605"/>
    </row>
    <row r="399" spans="1:16" s="566" customFormat="1">
      <c r="A399" s="600"/>
      <c r="B399" s="653"/>
      <c r="C399" s="669"/>
      <c r="D399" s="724"/>
      <c r="E399" s="944" t="s">
        <v>1281</v>
      </c>
      <c r="F399" s="945">
        <v>1.31</v>
      </c>
      <c r="G399" s="662"/>
      <c r="H399" s="701"/>
      <c r="I399" s="569"/>
      <c r="J399" s="565"/>
      <c r="M399" s="567"/>
      <c r="N399" s="567"/>
      <c r="P399" s="605"/>
    </row>
    <row r="400" spans="1:16" s="566" customFormat="1">
      <c r="A400" s="600"/>
      <c r="B400" s="653"/>
      <c r="C400" s="669"/>
      <c r="D400" s="724"/>
      <c r="E400" s="671" t="s">
        <v>1286</v>
      </c>
      <c r="F400" s="942">
        <v>0.15</v>
      </c>
      <c r="G400" s="662"/>
      <c r="H400" s="701"/>
      <c r="I400" s="569"/>
      <c r="J400" s="565"/>
      <c r="M400" s="567"/>
      <c r="N400" s="567"/>
      <c r="P400" s="605"/>
    </row>
    <row r="401" spans="1:16" s="566" customFormat="1">
      <c r="A401" s="600"/>
      <c r="B401" s="653"/>
      <c r="C401" s="669"/>
      <c r="D401" s="724"/>
      <c r="E401" s="671"/>
      <c r="F401" s="759"/>
      <c r="G401" s="662"/>
      <c r="H401" s="701"/>
      <c r="I401" s="569"/>
      <c r="J401" s="565"/>
      <c r="M401" s="567"/>
      <c r="N401" s="567"/>
      <c r="P401" s="605"/>
    </row>
    <row r="402" spans="1:16" s="566" customFormat="1">
      <c r="A402" s="600"/>
      <c r="B402" s="653"/>
      <c r="C402" s="669"/>
      <c r="D402" s="724"/>
      <c r="E402" s="579" t="s">
        <v>1371</v>
      </c>
      <c r="F402" s="759"/>
      <c r="G402" s="662"/>
      <c r="H402" s="701"/>
      <c r="I402" s="569"/>
      <c r="J402" s="565"/>
      <c r="M402" s="567"/>
      <c r="N402" s="567"/>
      <c r="P402" s="605"/>
    </row>
    <row r="403" spans="1:16" s="566" customFormat="1">
      <c r="A403" s="600"/>
      <c r="B403" s="653"/>
      <c r="C403" s="669"/>
      <c r="D403" s="724"/>
      <c r="E403" s="944" t="s">
        <v>1281</v>
      </c>
      <c r="F403" s="945">
        <v>1.31</v>
      </c>
      <c r="G403" s="662"/>
      <c r="H403" s="701"/>
      <c r="I403" s="569"/>
      <c r="J403" s="565"/>
      <c r="M403" s="567"/>
      <c r="N403" s="567"/>
      <c r="P403" s="605"/>
    </row>
    <row r="404" spans="1:16" s="566" customFormat="1">
      <c r="A404" s="600"/>
      <c r="B404" s="653"/>
      <c r="C404" s="669"/>
      <c r="D404" s="724"/>
      <c r="E404" s="671" t="s">
        <v>1286</v>
      </c>
      <c r="F404" s="942">
        <v>0.15</v>
      </c>
      <c r="G404" s="662"/>
      <c r="H404" s="701"/>
      <c r="I404" s="569"/>
      <c r="J404" s="565"/>
      <c r="M404" s="567"/>
      <c r="N404" s="567"/>
      <c r="P404" s="605"/>
    </row>
    <row r="405" spans="1:16" s="566" customFormat="1">
      <c r="A405" s="600"/>
      <c r="B405" s="653"/>
      <c r="C405" s="669"/>
      <c r="D405" s="724"/>
      <c r="E405" s="671"/>
      <c r="F405" s="759"/>
      <c r="G405" s="662"/>
      <c r="H405" s="701"/>
      <c r="I405" s="569"/>
      <c r="J405" s="565"/>
      <c r="M405" s="567"/>
      <c r="N405" s="567"/>
      <c r="P405" s="605"/>
    </row>
    <row r="406" spans="1:16" s="566" customFormat="1">
      <c r="A406" s="600"/>
      <c r="B406" s="653"/>
      <c r="C406" s="669"/>
      <c r="D406" s="724"/>
      <c r="E406" s="671" t="s">
        <v>1281</v>
      </c>
      <c r="F406" s="759"/>
      <c r="G406" s="662"/>
      <c r="H406" s="701"/>
      <c r="I406" s="569"/>
      <c r="J406" s="565"/>
      <c r="M406" s="567"/>
      <c r="N406" s="567"/>
      <c r="P406" s="605"/>
    </row>
    <row r="407" spans="1:16" s="566" customFormat="1">
      <c r="A407" s="600"/>
      <c r="B407" s="653"/>
      <c r="C407" s="669"/>
      <c r="D407" s="724"/>
      <c r="E407" s="944" t="s">
        <v>1291</v>
      </c>
      <c r="F407" s="945">
        <v>2.73</v>
      </c>
      <c r="G407" s="662"/>
      <c r="H407" s="701"/>
      <c r="I407" s="569"/>
      <c r="J407" s="565"/>
      <c r="M407" s="567"/>
      <c r="N407" s="567"/>
      <c r="P407" s="605"/>
    </row>
    <row r="408" spans="1:16" s="566" customFormat="1">
      <c r="A408" s="600" t="str">
        <f>IF(I408&lt;&gt;"",MAX(A$1:A380)+1,"")</f>
        <v/>
      </c>
      <c r="B408" s="653"/>
      <c r="C408" s="669"/>
      <c r="D408" s="724"/>
      <c r="E408" s="659"/>
      <c r="F408" s="942">
        <f>F385+F388+F390+F392+F396+F400+F404</f>
        <v>48.91</v>
      </c>
      <c r="G408" s="662"/>
      <c r="H408" s="701"/>
      <c r="I408" s="569"/>
      <c r="J408" s="677"/>
      <c r="M408" s="567"/>
      <c r="N408" s="567"/>
      <c r="P408" s="605"/>
    </row>
    <row r="409" spans="1:16" s="566" customFormat="1">
      <c r="A409" s="600"/>
      <c r="B409" s="653"/>
      <c r="C409" s="669"/>
      <c r="D409" s="724"/>
      <c r="E409" s="659"/>
      <c r="F409" s="759"/>
      <c r="G409" s="662"/>
      <c r="H409" s="701"/>
      <c r="I409" s="569"/>
      <c r="J409" s="677"/>
      <c r="M409" s="567"/>
      <c r="N409" s="567"/>
      <c r="P409" s="605"/>
    </row>
    <row r="410" spans="1:16" s="786" customFormat="1" ht="14.4">
      <c r="A410" s="499"/>
      <c r="B410" s="780" t="s">
        <v>1471</v>
      </c>
      <c r="C410" s="781"/>
      <c r="D410" s="780"/>
      <c r="E410" s="782" t="s">
        <v>1472</v>
      </c>
      <c r="F410" s="783"/>
      <c r="G410" s="784"/>
      <c r="H410" s="785"/>
    </row>
    <row r="411" spans="1:16" s="786" customFormat="1">
      <c r="A411" s="499"/>
      <c r="B411" s="784"/>
      <c r="C411" s="787"/>
      <c r="D411" s="788"/>
      <c r="E411" s="789"/>
      <c r="F411" s="783"/>
      <c r="G411" s="784"/>
      <c r="H411" s="785"/>
    </row>
    <row r="412" spans="1:16" s="786" customFormat="1">
      <c r="A412" s="790">
        <f>MAX(A$8:A410)+1</f>
        <v>52</v>
      </c>
      <c r="B412" s="784"/>
      <c r="C412" s="801" t="s">
        <v>206</v>
      </c>
      <c r="D412" s="802"/>
      <c r="E412" s="803" t="s">
        <v>207</v>
      </c>
      <c r="F412" s="804"/>
      <c r="G412" s="805" t="s">
        <v>35</v>
      </c>
      <c r="H412" s="785">
        <f>F416</f>
        <v>194.39999999999998</v>
      </c>
    </row>
    <row r="413" spans="1:16" s="786" customFormat="1">
      <c r="A413" s="499"/>
      <c r="B413" s="784"/>
      <c r="C413" s="787"/>
      <c r="D413" s="806" t="s">
        <v>203</v>
      </c>
      <c r="E413" s="796" t="s">
        <v>204</v>
      </c>
      <c r="F413" s="797"/>
      <c r="G413" s="513"/>
      <c r="H413" s="798"/>
    </row>
    <row r="414" spans="1:16" s="786" customFormat="1">
      <c r="A414" s="499"/>
      <c r="B414" s="784"/>
      <c r="C414" s="787"/>
      <c r="D414" s="788"/>
      <c r="E414" s="799" t="s">
        <v>1477</v>
      </c>
      <c r="F414" s="807">
        <f>130*0.6*1.2</f>
        <v>93.6</v>
      </c>
      <c r="G414" s="784"/>
      <c r="H414" s="785"/>
    </row>
    <row r="415" spans="1:16" s="786" customFormat="1">
      <c r="A415" s="499"/>
      <c r="B415" s="784"/>
      <c r="C415" s="787"/>
      <c r="D415" s="788"/>
      <c r="E415" s="810" t="s">
        <v>1478</v>
      </c>
      <c r="F415" s="811">
        <f>140*0.6*1.2</f>
        <v>100.8</v>
      </c>
      <c r="G415" s="784"/>
      <c r="H415" s="785"/>
    </row>
    <row r="416" spans="1:16" s="786" customFormat="1">
      <c r="A416" s="499"/>
      <c r="B416" s="784"/>
      <c r="C416" s="787"/>
      <c r="D416" s="788"/>
      <c r="E416" s="799" t="s">
        <v>1437</v>
      </c>
      <c r="F416" s="783">
        <f>SUM(F414:F415)</f>
        <v>194.39999999999998</v>
      </c>
      <c r="G416" s="784"/>
      <c r="H416" s="785"/>
    </row>
    <row r="417" spans="1:253" s="786" customFormat="1">
      <c r="A417" s="499"/>
      <c r="B417" s="784"/>
      <c r="C417" s="787"/>
      <c r="D417" s="788"/>
      <c r="E417" s="789"/>
      <c r="F417" s="783"/>
      <c r="G417" s="784"/>
      <c r="H417" s="785"/>
    </row>
    <row r="418" spans="1:253" s="786" customFormat="1">
      <c r="A418" s="790">
        <f>MAX(A$8:A414)+1</f>
        <v>53</v>
      </c>
      <c r="B418" s="784"/>
      <c r="C418" s="808" t="s">
        <v>231</v>
      </c>
      <c r="D418" s="809"/>
      <c r="E418" s="793" t="s">
        <v>232</v>
      </c>
      <c r="F418" s="794"/>
      <c r="G418" s="505" t="s">
        <v>35</v>
      </c>
      <c r="H418" s="785">
        <f>F422</f>
        <v>194.39999999999998</v>
      </c>
    </row>
    <row r="419" spans="1:253" s="786" customFormat="1">
      <c r="A419" s="499"/>
      <c r="B419" s="784"/>
      <c r="C419" s="787"/>
      <c r="D419" s="806" t="s">
        <v>236</v>
      </c>
      <c r="E419" s="796" t="s">
        <v>237</v>
      </c>
      <c r="F419" s="797"/>
      <c r="G419" s="513"/>
      <c r="H419" s="798"/>
    </row>
    <row r="420" spans="1:253" s="786" customFormat="1">
      <c r="A420" s="499"/>
      <c r="B420" s="784"/>
      <c r="C420" s="787"/>
      <c r="D420" s="806"/>
      <c r="E420" s="799" t="s">
        <v>1479</v>
      </c>
      <c r="F420" s="807">
        <f>F414</f>
        <v>93.6</v>
      </c>
      <c r="G420" s="513"/>
      <c r="H420" s="798"/>
    </row>
    <row r="421" spans="1:253" s="786" customFormat="1">
      <c r="A421" s="499"/>
      <c r="B421" s="784"/>
      <c r="C421" s="787"/>
      <c r="D421" s="806"/>
      <c r="E421" s="810" t="s">
        <v>1480</v>
      </c>
      <c r="F421" s="811">
        <f>F415</f>
        <v>100.8</v>
      </c>
      <c r="G421" s="513"/>
      <c r="H421" s="798"/>
    </row>
    <row r="422" spans="1:253" s="786" customFormat="1">
      <c r="A422" s="499"/>
      <c r="B422" s="784"/>
      <c r="C422" s="787"/>
      <c r="D422" s="806"/>
      <c r="E422" s="799" t="s">
        <v>1437</v>
      </c>
      <c r="F422" s="783">
        <f>SUM(F420:F421)</f>
        <v>194.39999999999998</v>
      </c>
      <c r="G422" s="513"/>
      <c r="H422" s="798"/>
    </row>
    <row r="423" spans="1:253" s="786" customFormat="1">
      <c r="A423" s="499"/>
      <c r="B423" s="784"/>
      <c r="C423" s="787"/>
      <c r="D423" s="788"/>
      <c r="E423" s="789"/>
      <c r="F423" s="783"/>
      <c r="G423" s="784"/>
      <c r="H423" s="785"/>
    </row>
    <row r="424" spans="1:253" s="786" customFormat="1">
      <c r="A424" s="790">
        <f>MAX(A$8:A419)+1</f>
        <v>54</v>
      </c>
      <c r="B424" s="784"/>
      <c r="C424" s="808" t="s">
        <v>1473</v>
      </c>
      <c r="D424" s="809"/>
      <c r="E424" s="793" t="s">
        <v>1474</v>
      </c>
      <c r="F424" s="794"/>
      <c r="G424" s="505" t="s">
        <v>35</v>
      </c>
      <c r="H424" s="785">
        <f>F425</f>
        <v>194.39999999999998</v>
      </c>
    </row>
    <row r="425" spans="1:253" s="786" customFormat="1" ht="27.6">
      <c r="A425" s="499"/>
      <c r="B425" s="784"/>
      <c r="C425" s="787"/>
      <c r="D425" s="806" t="s">
        <v>1475</v>
      </c>
      <c r="E425" s="796" t="s">
        <v>1476</v>
      </c>
      <c r="F425" s="797">
        <f>F422</f>
        <v>194.39999999999998</v>
      </c>
      <c r="G425" s="513"/>
      <c r="H425" s="798"/>
    </row>
    <row r="426" spans="1:253" s="786" customFormat="1">
      <c r="A426" s="815"/>
      <c r="B426" s="784"/>
      <c r="C426" s="787"/>
      <c r="D426" s="806"/>
      <c r="E426" s="796"/>
      <c r="F426" s="797"/>
      <c r="G426" s="513"/>
      <c r="H426" s="798"/>
    </row>
    <row r="427" spans="1:253" s="813" customFormat="1">
      <c r="A427" s="790">
        <f>MAX(A$1:A425)+1</f>
        <v>55</v>
      </c>
      <c r="B427" s="784"/>
      <c r="C427" s="808" t="s">
        <v>1482</v>
      </c>
      <c r="D427" s="809"/>
      <c r="E427" s="793" t="s">
        <v>1483</v>
      </c>
      <c r="F427" s="794"/>
      <c r="G427" s="505" t="s">
        <v>35</v>
      </c>
      <c r="H427" s="785">
        <f>F429</f>
        <v>17.759999999999998</v>
      </c>
      <c r="I427" s="812"/>
      <c r="J427" s="812"/>
      <c r="K427" s="812"/>
      <c r="L427" s="812"/>
      <c r="M427" s="812"/>
      <c r="N427" s="812"/>
      <c r="O427" s="812"/>
      <c r="P427" s="812"/>
      <c r="Q427" s="812"/>
      <c r="R427" s="812"/>
      <c r="S427" s="812"/>
      <c r="T427" s="812"/>
      <c r="U427" s="812"/>
      <c r="V427" s="812"/>
      <c r="W427" s="812"/>
      <c r="X427" s="812"/>
      <c r="Y427" s="812"/>
      <c r="Z427" s="812"/>
      <c r="AA427" s="812"/>
      <c r="AB427" s="812"/>
      <c r="AC427" s="812"/>
      <c r="AD427" s="812"/>
      <c r="AE427" s="812"/>
      <c r="AF427" s="812"/>
      <c r="AG427" s="812"/>
      <c r="AH427" s="812"/>
      <c r="AI427" s="812"/>
      <c r="AJ427" s="812"/>
      <c r="AK427" s="812"/>
      <c r="AL427" s="812"/>
      <c r="AM427" s="812"/>
      <c r="AN427" s="812"/>
      <c r="AO427" s="812"/>
      <c r="AP427" s="812"/>
      <c r="AQ427" s="812"/>
      <c r="AR427" s="812"/>
      <c r="AS427" s="812"/>
      <c r="AT427" s="812"/>
      <c r="AU427" s="812"/>
      <c r="AV427" s="812"/>
      <c r="AW427" s="812"/>
      <c r="AX427" s="812"/>
      <c r="AY427" s="812"/>
      <c r="AZ427" s="812"/>
      <c r="BA427" s="812"/>
      <c r="BB427" s="812"/>
      <c r="BC427" s="812"/>
      <c r="BD427" s="812"/>
      <c r="BE427" s="812"/>
      <c r="BF427" s="812"/>
      <c r="BG427" s="812"/>
      <c r="BH427" s="812"/>
      <c r="BI427" s="812"/>
      <c r="BJ427" s="812"/>
      <c r="BK427" s="812"/>
      <c r="BL427" s="812"/>
      <c r="BM427" s="812"/>
      <c r="BN427" s="812"/>
      <c r="BO427" s="812"/>
      <c r="BP427" s="812"/>
      <c r="BQ427" s="812"/>
      <c r="BR427" s="812"/>
      <c r="BS427" s="812"/>
      <c r="BT427" s="812"/>
      <c r="BU427" s="812"/>
      <c r="BV427" s="812"/>
      <c r="BW427" s="812"/>
      <c r="BX427" s="812"/>
      <c r="BY427" s="812"/>
      <c r="BZ427" s="812"/>
      <c r="CA427" s="812"/>
      <c r="CB427" s="812"/>
      <c r="CC427" s="812"/>
      <c r="CD427" s="812"/>
      <c r="CE427" s="812"/>
      <c r="CF427" s="812"/>
      <c r="CG427" s="812"/>
      <c r="CH427" s="812"/>
      <c r="CI427" s="812"/>
      <c r="CJ427" s="812"/>
      <c r="CK427" s="812"/>
      <c r="CL427" s="812"/>
      <c r="CM427" s="812"/>
      <c r="CN427" s="812"/>
      <c r="CO427" s="812"/>
      <c r="CP427" s="812"/>
      <c r="CQ427" s="812"/>
      <c r="CR427" s="812"/>
      <c r="CS427" s="812"/>
      <c r="CT427" s="812"/>
      <c r="CU427" s="812"/>
      <c r="CV427" s="812"/>
      <c r="CW427" s="812"/>
      <c r="CX427" s="812"/>
      <c r="CY427" s="812"/>
      <c r="CZ427" s="812"/>
      <c r="DA427" s="812"/>
      <c r="DB427" s="812"/>
      <c r="DC427" s="812"/>
      <c r="DD427" s="812"/>
      <c r="DE427" s="812"/>
      <c r="DF427" s="812"/>
      <c r="DG427" s="812"/>
      <c r="DH427" s="812"/>
      <c r="DI427" s="812"/>
      <c r="DJ427" s="812"/>
      <c r="DK427" s="812"/>
      <c r="DL427" s="812"/>
      <c r="DM427" s="812"/>
      <c r="DN427" s="812"/>
      <c r="DO427" s="812"/>
      <c r="DP427" s="812"/>
      <c r="DQ427" s="812"/>
      <c r="DR427" s="812"/>
      <c r="DS427" s="812"/>
      <c r="DT427" s="812"/>
      <c r="DU427" s="812"/>
      <c r="DV427" s="812"/>
      <c r="DW427" s="812"/>
      <c r="DX427" s="812"/>
      <c r="DY427" s="812"/>
      <c r="DZ427" s="812"/>
      <c r="EA427" s="812"/>
      <c r="EB427" s="812"/>
      <c r="EC427" s="812"/>
      <c r="ED427" s="812"/>
      <c r="EE427" s="812"/>
      <c r="EF427" s="812"/>
      <c r="EG427" s="812"/>
      <c r="EH427" s="812"/>
      <c r="EI427" s="812"/>
      <c r="EJ427" s="812"/>
      <c r="EK427" s="812"/>
      <c r="EL427" s="812"/>
      <c r="EM427" s="812"/>
      <c r="EN427" s="812"/>
      <c r="EO427" s="812"/>
      <c r="EP427" s="812"/>
      <c r="EQ427" s="812"/>
      <c r="ER427" s="812"/>
      <c r="ES427" s="812"/>
      <c r="ET427" s="812"/>
      <c r="EU427" s="812"/>
      <c r="EV427" s="812"/>
      <c r="EW427" s="812"/>
      <c r="EX427" s="812"/>
      <c r="EY427" s="812"/>
      <c r="EZ427" s="812"/>
      <c r="FA427" s="812"/>
      <c r="FB427" s="812"/>
      <c r="FC427" s="812"/>
      <c r="FD427" s="812"/>
      <c r="FE427" s="812"/>
      <c r="FF427" s="812"/>
      <c r="FG427" s="812"/>
      <c r="FH427" s="812"/>
      <c r="FI427" s="812"/>
      <c r="FJ427" s="812"/>
      <c r="FK427" s="812"/>
      <c r="FL427" s="812"/>
      <c r="FM427" s="812"/>
      <c r="FN427" s="812"/>
      <c r="FO427" s="812"/>
      <c r="FP427" s="812"/>
      <c r="FQ427" s="812"/>
      <c r="FR427" s="812"/>
      <c r="FS427" s="812"/>
      <c r="FT427" s="812"/>
      <c r="FU427" s="812"/>
      <c r="FV427" s="812"/>
      <c r="FW427" s="812"/>
      <c r="FX427" s="812"/>
      <c r="FY427" s="812"/>
      <c r="FZ427" s="812"/>
      <c r="GA427" s="812"/>
      <c r="GB427" s="812"/>
      <c r="GC427" s="812"/>
      <c r="GD427" s="812"/>
      <c r="GE427" s="812"/>
      <c r="GF427" s="812"/>
      <c r="GG427" s="812"/>
      <c r="GH427" s="812"/>
      <c r="GI427" s="812"/>
      <c r="GJ427" s="812"/>
      <c r="GK427" s="812"/>
      <c r="GL427" s="812"/>
      <c r="GM427" s="812"/>
      <c r="GN427" s="812"/>
      <c r="GO427" s="812"/>
      <c r="GP427" s="812"/>
      <c r="GQ427" s="812"/>
      <c r="GR427" s="812"/>
      <c r="GS427" s="812"/>
      <c r="GT427" s="812"/>
      <c r="GU427" s="812"/>
      <c r="GV427" s="812"/>
      <c r="GW427" s="812"/>
      <c r="GX427" s="812"/>
      <c r="GY427" s="812"/>
      <c r="GZ427" s="812"/>
      <c r="HA427" s="812"/>
      <c r="HB427" s="812"/>
      <c r="HC427" s="812"/>
      <c r="HD427" s="812"/>
      <c r="HE427" s="812"/>
      <c r="HF427" s="812"/>
      <c r="HG427" s="812"/>
      <c r="HH427" s="812"/>
      <c r="HI427" s="812"/>
      <c r="HJ427" s="812"/>
      <c r="HK427" s="812"/>
      <c r="HL427" s="812"/>
      <c r="HM427" s="812"/>
      <c r="HN427" s="812"/>
      <c r="HO427" s="812"/>
      <c r="HP427" s="812"/>
      <c r="HQ427" s="812"/>
      <c r="HR427" s="812"/>
      <c r="HS427" s="812"/>
      <c r="HT427" s="812"/>
      <c r="HU427" s="812"/>
      <c r="HV427" s="812"/>
      <c r="HW427" s="812"/>
      <c r="HX427" s="812"/>
      <c r="HY427" s="812"/>
      <c r="HZ427" s="812"/>
      <c r="IA427" s="812"/>
      <c r="IB427" s="812"/>
      <c r="IC427" s="812"/>
      <c r="ID427" s="812"/>
      <c r="IE427" s="812"/>
      <c r="IF427" s="812"/>
      <c r="IG427" s="812"/>
      <c r="IH427" s="812"/>
      <c r="II427" s="812"/>
      <c r="IJ427" s="812"/>
      <c r="IK427" s="812"/>
      <c r="IL427" s="812"/>
      <c r="IM427" s="812"/>
      <c r="IN427" s="812"/>
      <c r="IO427" s="812"/>
      <c r="IP427" s="812"/>
      <c r="IQ427" s="812"/>
      <c r="IR427" s="812"/>
      <c r="IS427" s="812"/>
    </row>
    <row r="428" spans="1:253" s="814" customFormat="1" ht="14.4">
      <c r="A428" s="817"/>
      <c r="B428" s="818"/>
      <c r="C428" s="816"/>
      <c r="D428" s="819" t="s">
        <v>1484</v>
      </c>
      <c r="E428" s="820" t="s">
        <v>1485</v>
      </c>
      <c r="F428" s="821"/>
      <c r="G428" s="817" t="s">
        <v>35</v>
      </c>
      <c r="H428" s="785"/>
      <c r="I428" s="786"/>
      <c r="J428" s="786"/>
      <c r="K428" s="786"/>
      <c r="L428" s="786"/>
      <c r="M428" s="786"/>
      <c r="N428" s="786"/>
      <c r="O428" s="786"/>
      <c r="P428" s="786"/>
      <c r="Q428" s="786"/>
      <c r="R428" s="812"/>
      <c r="S428" s="812"/>
      <c r="T428" s="812"/>
      <c r="U428" s="812"/>
      <c r="V428" s="812"/>
      <c r="W428" s="812"/>
      <c r="X428" s="812"/>
      <c r="Y428" s="812"/>
      <c r="Z428" s="812"/>
      <c r="AA428" s="812"/>
      <c r="AB428" s="812"/>
      <c r="AC428" s="812"/>
      <c r="AD428" s="812"/>
      <c r="AE428" s="812"/>
      <c r="AF428" s="812"/>
      <c r="AG428" s="812"/>
      <c r="AH428" s="812"/>
      <c r="AI428" s="812"/>
      <c r="AJ428" s="812"/>
      <c r="AK428" s="812"/>
      <c r="AL428" s="812"/>
      <c r="AM428" s="812"/>
      <c r="AN428" s="812"/>
      <c r="AO428" s="812"/>
      <c r="AP428" s="812"/>
      <c r="AQ428" s="812"/>
      <c r="AR428" s="812"/>
      <c r="AS428" s="812"/>
      <c r="AT428" s="812"/>
      <c r="AU428" s="812"/>
      <c r="AV428" s="812"/>
      <c r="AW428" s="812"/>
      <c r="AX428" s="812"/>
      <c r="AY428" s="812"/>
      <c r="AZ428" s="812"/>
      <c r="BA428" s="812"/>
      <c r="BB428" s="812"/>
      <c r="BC428" s="812"/>
      <c r="BD428" s="812"/>
      <c r="BE428" s="812"/>
      <c r="BF428" s="812"/>
      <c r="BG428" s="812"/>
      <c r="BH428" s="812"/>
      <c r="BI428" s="812"/>
      <c r="BJ428" s="812"/>
      <c r="BK428" s="812"/>
      <c r="BL428" s="812"/>
      <c r="BM428" s="812"/>
      <c r="BN428" s="812"/>
      <c r="BO428" s="812"/>
      <c r="BP428" s="812"/>
      <c r="BQ428" s="812"/>
      <c r="BR428" s="812"/>
      <c r="BS428" s="812"/>
      <c r="BT428" s="812"/>
      <c r="BU428" s="812"/>
      <c r="BV428" s="812"/>
      <c r="BW428" s="812"/>
      <c r="BX428" s="812"/>
      <c r="BY428" s="812"/>
      <c r="BZ428" s="812"/>
      <c r="CA428" s="812"/>
      <c r="CB428" s="812"/>
      <c r="CC428" s="812"/>
      <c r="CD428" s="812"/>
      <c r="CE428" s="812"/>
      <c r="CF428" s="812"/>
      <c r="CG428" s="812"/>
      <c r="CH428" s="812"/>
      <c r="CI428" s="812"/>
      <c r="CJ428" s="812"/>
      <c r="CK428" s="812"/>
      <c r="CL428" s="812"/>
      <c r="CM428" s="812"/>
      <c r="CN428" s="812"/>
      <c r="CO428" s="812"/>
      <c r="CP428" s="812"/>
      <c r="CQ428" s="812"/>
      <c r="CR428" s="812"/>
      <c r="CS428" s="812"/>
      <c r="CT428" s="812"/>
      <c r="CU428" s="812"/>
      <c r="CV428" s="812"/>
      <c r="CW428" s="812"/>
      <c r="CX428" s="812"/>
      <c r="CY428" s="812"/>
      <c r="CZ428" s="812"/>
      <c r="DA428" s="812"/>
      <c r="DB428" s="812"/>
      <c r="DC428" s="812"/>
      <c r="DD428" s="812"/>
      <c r="DE428" s="812"/>
      <c r="DF428" s="812"/>
      <c r="DG428" s="812"/>
      <c r="DH428" s="812"/>
      <c r="DI428" s="812"/>
      <c r="DJ428" s="812"/>
      <c r="DK428" s="812"/>
      <c r="DL428" s="812"/>
      <c r="DM428" s="812"/>
      <c r="DN428" s="812"/>
      <c r="DO428" s="812"/>
      <c r="DP428" s="812"/>
      <c r="DQ428" s="812"/>
      <c r="DR428" s="812"/>
      <c r="DS428" s="812"/>
      <c r="DT428" s="812"/>
      <c r="DU428" s="812"/>
      <c r="DV428" s="812"/>
      <c r="DW428" s="812"/>
      <c r="DX428" s="812"/>
      <c r="DY428" s="812"/>
      <c r="DZ428" s="812"/>
      <c r="EA428" s="812"/>
      <c r="EB428" s="812"/>
      <c r="EC428" s="812"/>
      <c r="ED428" s="812"/>
      <c r="EE428" s="812"/>
      <c r="EF428" s="812"/>
      <c r="EG428" s="812"/>
      <c r="EH428" s="812"/>
      <c r="EI428" s="812"/>
      <c r="EJ428" s="812"/>
      <c r="EK428" s="812"/>
      <c r="EL428" s="812"/>
      <c r="EM428" s="812"/>
      <c r="EN428" s="812"/>
      <c r="EO428" s="812"/>
      <c r="EP428" s="812"/>
      <c r="EQ428" s="812"/>
      <c r="ER428" s="812"/>
      <c r="ES428" s="812"/>
      <c r="ET428" s="812"/>
      <c r="EU428" s="812"/>
      <c r="EV428" s="812"/>
      <c r="EW428" s="812"/>
      <c r="EX428" s="812"/>
      <c r="EY428" s="812"/>
      <c r="EZ428" s="812"/>
      <c r="FA428" s="812"/>
      <c r="FB428" s="812"/>
      <c r="FC428" s="812"/>
      <c r="FD428" s="812"/>
      <c r="FE428" s="812"/>
      <c r="FF428" s="812"/>
      <c r="FG428" s="812"/>
      <c r="FH428" s="812"/>
      <c r="FI428" s="812"/>
      <c r="FJ428" s="812"/>
      <c r="FK428" s="812"/>
      <c r="FL428" s="812"/>
      <c r="FM428" s="812"/>
      <c r="FN428" s="812"/>
      <c r="FO428" s="812"/>
      <c r="FP428" s="812"/>
      <c r="FQ428" s="812"/>
      <c r="FR428" s="812"/>
      <c r="FS428" s="812"/>
      <c r="FT428" s="812"/>
      <c r="FU428" s="812"/>
      <c r="FV428" s="812"/>
      <c r="FW428" s="812"/>
      <c r="FX428" s="812"/>
      <c r="FY428" s="812"/>
      <c r="FZ428" s="812"/>
      <c r="GA428" s="812"/>
      <c r="GB428" s="812"/>
      <c r="GC428" s="812"/>
      <c r="GD428" s="812"/>
      <c r="GE428" s="812"/>
      <c r="GF428" s="812"/>
      <c r="GG428" s="812"/>
      <c r="GH428" s="812"/>
      <c r="GI428" s="812"/>
      <c r="GJ428" s="812"/>
      <c r="GK428" s="812"/>
      <c r="GL428" s="812"/>
      <c r="GM428" s="812"/>
      <c r="GN428" s="812"/>
      <c r="GO428" s="812"/>
      <c r="GP428" s="812"/>
      <c r="GQ428" s="812"/>
      <c r="GR428" s="812"/>
      <c r="GS428" s="812"/>
      <c r="GT428" s="812"/>
      <c r="GU428" s="812"/>
      <c r="GV428" s="812"/>
      <c r="GW428" s="812"/>
      <c r="GX428" s="812"/>
      <c r="GY428" s="812"/>
      <c r="GZ428" s="812"/>
      <c r="HA428" s="812"/>
      <c r="HB428" s="812"/>
      <c r="HC428" s="812"/>
      <c r="HD428" s="812"/>
      <c r="HE428" s="812"/>
      <c r="HF428" s="812"/>
      <c r="HG428" s="812"/>
      <c r="HH428" s="812"/>
      <c r="HI428" s="812"/>
      <c r="HJ428" s="812"/>
      <c r="HK428" s="812"/>
      <c r="HL428" s="812"/>
      <c r="HM428" s="812"/>
      <c r="HN428" s="812"/>
      <c r="HO428" s="812"/>
      <c r="HP428" s="812"/>
      <c r="HQ428" s="812"/>
      <c r="HR428" s="812"/>
      <c r="HS428" s="812"/>
      <c r="HT428" s="812"/>
      <c r="HU428" s="812"/>
      <c r="HV428" s="812"/>
      <c r="HW428" s="812"/>
      <c r="HX428" s="812"/>
      <c r="HY428" s="812"/>
      <c r="HZ428" s="812"/>
      <c r="IA428" s="812"/>
      <c r="IB428" s="812"/>
      <c r="IC428" s="812"/>
      <c r="ID428" s="812"/>
      <c r="IE428" s="812"/>
      <c r="IF428" s="812"/>
      <c r="IG428" s="812"/>
      <c r="IH428" s="812"/>
      <c r="II428" s="812"/>
      <c r="IJ428" s="812"/>
      <c r="IK428" s="812"/>
      <c r="IL428" s="812"/>
      <c r="IM428" s="812"/>
      <c r="IN428" s="812"/>
      <c r="IO428" s="812"/>
      <c r="IP428" s="812"/>
      <c r="IQ428" s="812"/>
      <c r="IR428" s="812"/>
      <c r="IS428" s="812"/>
    </row>
    <row r="429" spans="1:253" s="814" customFormat="1" ht="14.4">
      <c r="A429" s="817"/>
      <c r="B429" s="818"/>
      <c r="C429" s="816"/>
      <c r="D429" s="822"/>
      <c r="E429" s="823" t="s">
        <v>1487</v>
      </c>
      <c r="F429" s="824">
        <f>0.6*0.2*148</f>
        <v>17.759999999999998</v>
      </c>
      <c r="G429" s="817" t="s">
        <v>35</v>
      </c>
      <c r="H429" s="785"/>
      <c r="I429" s="786"/>
      <c r="J429" s="786"/>
      <c r="K429" s="786"/>
      <c r="L429" s="786"/>
      <c r="M429" s="786"/>
      <c r="N429" s="786"/>
      <c r="O429" s="786"/>
      <c r="P429" s="786"/>
      <c r="Q429" s="786"/>
    </row>
    <row r="430" spans="1:253" s="814" customFormat="1" ht="14.4">
      <c r="A430" s="817"/>
      <c r="B430" s="818"/>
      <c r="C430" s="816"/>
      <c r="D430" s="822"/>
      <c r="E430" s="823" t="s">
        <v>1486</v>
      </c>
      <c r="F430" s="824">
        <f>F429*1.6</f>
        <v>28.415999999999997</v>
      </c>
      <c r="G430" s="817" t="s">
        <v>131</v>
      </c>
      <c r="H430" s="785"/>
      <c r="I430" s="786"/>
      <c r="J430" s="786"/>
      <c r="K430" s="786"/>
      <c r="L430" s="786"/>
      <c r="M430" s="786"/>
      <c r="N430" s="786"/>
      <c r="O430" s="786"/>
      <c r="P430" s="786"/>
      <c r="Q430" s="786"/>
      <c r="R430" s="812"/>
      <c r="S430" s="812"/>
      <c r="T430" s="812"/>
      <c r="U430" s="812"/>
      <c r="V430" s="812"/>
      <c r="W430" s="812"/>
      <c r="X430" s="812"/>
      <c r="Y430" s="812"/>
      <c r="Z430" s="812"/>
      <c r="AA430" s="812"/>
      <c r="AB430" s="812"/>
      <c r="AC430" s="812"/>
      <c r="AD430" s="812"/>
      <c r="AE430" s="812"/>
      <c r="AF430" s="812"/>
      <c r="AG430" s="812"/>
      <c r="AH430" s="812"/>
      <c r="AI430" s="812"/>
      <c r="AJ430" s="812"/>
      <c r="AK430" s="812"/>
      <c r="AL430" s="812"/>
      <c r="AM430" s="812"/>
      <c r="AN430" s="812"/>
      <c r="AO430" s="812"/>
      <c r="AP430" s="812"/>
      <c r="AQ430" s="812"/>
      <c r="AR430" s="812"/>
      <c r="AS430" s="812"/>
      <c r="AT430" s="812"/>
      <c r="AU430" s="812"/>
      <c r="AV430" s="812"/>
      <c r="AW430" s="812"/>
      <c r="AX430" s="812"/>
      <c r="AY430" s="812"/>
      <c r="AZ430" s="812"/>
      <c r="BA430" s="812"/>
      <c r="BB430" s="812"/>
      <c r="BC430" s="812"/>
      <c r="BD430" s="812"/>
      <c r="BE430" s="812"/>
      <c r="BF430" s="812"/>
      <c r="BG430" s="812"/>
      <c r="BH430" s="812"/>
      <c r="BI430" s="812"/>
      <c r="BJ430" s="812"/>
      <c r="BK430" s="812"/>
      <c r="BL430" s="812"/>
      <c r="BM430" s="812"/>
      <c r="BN430" s="812"/>
      <c r="BO430" s="812"/>
      <c r="BP430" s="812"/>
      <c r="BQ430" s="812"/>
      <c r="BR430" s="812"/>
      <c r="BS430" s="812"/>
      <c r="BT430" s="812"/>
      <c r="BU430" s="812"/>
      <c r="BV430" s="812"/>
      <c r="BW430" s="812"/>
      <c r="BX430" s="812"/>
      <c r="BY430" s="812"/>
      <c r="BZ430" s="812"/>
      <c r="CA430" s="812"/>
      <c r="CB430" s="812"/>
      <c r="CC430" s="812"/>
      <c r="CD430" s="812"/>
      <c r="CE430" s="812"/>
      <c r="CF430" s="812"/>
      <c r="CG430" s="812"/>
      <c r="CH430" s="812"/>
      <c r="CI430" s="812"/>
      <c r="CJ430" s="812"/>
      <c r="CK430" s="812"/>
      <c r="CL430" s="812"/>
      <c r="CM430" s="812"/>
      <c r="CN430" s="812"/>
      <c r="CO430" s="812"/>
      <c r="CP430" s="812"/>
      <c r="CQ430" s="812"/>
      <c r="CR430" s="812"/>
      <c r="CS430" s="812"/>
      <c r="CT430" s="812"/>
      <c r="CU430" s="812"/>
      <c r="CV430" s="812"/>
      <c r="CW430" s="812"/>
      <c r="CX430" s="812"/>
      <c r="CY430" s="812"/>
      <c r="CZ430" s="812"/>
      <c r="DA430" s="812"/>
      <c r="DB430" s="812"/>
      <c r="DC430" s="812"/>
      <c r="DD430" s="812"/>
      <c r="DE430" s="812"/>
      <c r="DF430" s="812"/>
      <c r="DG430" s="812"/>
      <c r="DH430" s="812"/>
      <c r="DI430" s="812"/>
      <c r="DJ430" s="812"/>
      <c r="DK430" s="812"/>
      <c r="DL430" s="812"/>
      <c r="DM430" s="812"/>
      <c r="DN430" s="812"/>
      <c r="DO430" s="812"/>
      <c r="DP430" s="812"/>
      <c r="DQ430" s="812"/>
      <c r="DR430" s="812"/>
      <c r="DS430" s="812"/>
      <c r="DT430" s="812"/>
      <c r="DU430" s="812"/>
      <c r="DV430" s="812"/>
      <c r="DW430" s="812"/>
      <c r="DX430" s="812"/>
      <c r="DY430" s="812"/>
      <c r="DZ430" s="812"/>
      <c r="EA430" s="812"/>
      <c r="EB430" s="812"/>
      <c r="EC430" s="812"/>
      <c r="ED430" s="812"/>
      <c r="EE430" s="812"/>
      <c r="EF430" s="812"/>
      <c r="EG430" s="812"/>
      <c r="EH430" s="812"/>
      <c r="EI430" s="812"/>
      <c r="EJ430" s="812"/>
      <c r="EK430" s="812"/>
      <c r="EL430" s="812"/>
      <c r="EM430" s="812"/>
      <c r="EN430" s="812"/>
      <c r="EO430" s="812"/>
      <c r="EP430" s="812"/>
      <c r="EQ430" s="812"/>
      <c r="ER430" s="812"/>
      <c r="ES430" s="812"/>
      <c r="ET430" s="812"/>
      <c r="EU430" s="812"/>
      <c r="EV430" s="812"/>
      <c r="EW430" s="812"/>
      <c r="EX430" s="812"/>
      <c r="EY430" s="812"/>
      <c r="EZ430" s="812"/>
      <c r="FA430" s="812"/>
      <c r="FB430" s="812"/>
      <c r="FC430" s="812"/>
      <c r="FD430" s="812"/>
      <c r="FE430" s="812"/>
      <c r="FF430" s="812"/>
      <c r="FG430" s="812"/>
      <c r="FH430" s="812"/>
      <c r="FI430" s="812"/>
      <c r="FJ430" s="812"/>
      <c r="FK430" s="812"/>
      <c r="FL430" s="812"/>
      <c r="FM430" s="812"/>
      <c r="FN430" s="812"/>
      <c r="FO430" s="812"/>
      <c r="FP430" s="812"/>
      <c r="FQ430" s="812"/>
      <c r="FR430" s="812"/>
      <c r="FS430" s="812"/>
      <c r="FT430" s="812"/>
      <c r="FU430" s="812"/>
      <c r="FV430" s="812"/>
      <c r="FW430" s="812"/>
      <c r="FX430" s="812"/>
      <c r="FY430" s="812"/>
      <c r="FZ430" s="812"/>
      <c r="GA430" s="812"/>
      <c r="GB430" s="812"/>
      <c r="GC430" s="812"/>
      <c r="GD430" s="812"/>
      <c r="GE430" s="812"/>
      <c r="GF430" s="812"/>
      <c r="GG430" s="812"/>
      <c r="GH430" s="812"/>
      <c r="GI430" s="812"/>
      <c r="GJ430" s="812"/>
      <c r="GK430" s="812"/>
      <c r="GL430" s="812"/>
      <c r="GM430" s="812"/>
      <c r="GN430" s="812"/>
      <c r="GO430" s="812"/>
      <c r="GP430" s="812"/>
      <c r="GQ430" s="812"/>
      <c r="GR430" s="812"/>
      <c r="GS430" s="812"/>
      <c r="GT430" s="812"/>
      <c r="GU430" s="812"/>
      <c r="GV430" s="812"/>
      <c r="GW430" s="812"/>
      <c r="GX430" s="812"/>
      <c r="GY430" s="812"/>
      <c r="GZ430" s="812"/>
      <c r="HA430" s="812"/>
      <c r="HB430" s="812"/>
      <c r="HC430" s="812"/>
      <c r="HD430" s="812"/>
      <c r="HE430" s="812"/>
      <c r="HF430" s="812"/>
      <c r="HG430" s="812"/>
      <c r="HH430" s="812"/>
      <c r="HI430" s="812"/>
      <c r="HJ430" s="812"/>
      <c r="HK430" s="812"/>
      <c r="HL430" s="812"/>
      <c r="HM430" s="812"/>
      <c r="HN430" s="812"/>
      <c r="HO430" s="812"/>
      <c r="HP430" s="812"/>
      <c r="HQ430" s="812"/>
      <c r="HR430" s="812"/>
      <c r="HS430" s="812"/>
      <c r="HT430" s="812"/>
      <c r="HU430" s="812"/>
      <c r="HV430" s="812"/>
      <c r="HW430" s="812"/>
      <c r="HX430" s="812"/>
      <c r="HY430" s="812"/>
      <c r="HZ430" s="812"/>
      <c r="IA430" s="812"/>
      <c r="IB430" s="812"/>
      <c r="IC430" s="812"/>
      <c r="ID430" s="812"/>
      <c r="IE430" s="812"/>
      <c r="IF430" s="812"/>
      <c r="IG430" s="812"/>
      <c r="IH430" s="812"/>
      <c r="II430" s="812"/>
      <c r="IJ430" s="812"/>
      <c r="IK430" s="812"/>
      <c r="IL430" s="812"/>
      <c r="IM430" s="812"/>
      <c r="IN430" s="812"/>
      <c r="IO430" s="812"/>
      <c r="IP430" s="812"/>
      <c r="IQ430" s="812"/>
      <c r="IR430" s="812"/>
      <c r="IS430" s="812"/>
    </row>
    <row r="431" spans="1:253" s="786" customFormat="1">
      <c r="A431" s="499"/>
      <c r="B431" s="784"/>
      <c r="C431" s="787"/>
      <c r="D431" s="788"/>
      <c r="E431" s="789"/>
      <c r="F431" s="783"/>
      <c r="G431" s="784"/>
      <c r="H431" s="785"/>
    </row>
    <row r="432" spans="1:253" s="566" customFormat="1">
      <c r="A432" s="600"/>
      <c r="B432" s="653"/>
      <c r="C432" s="669"/>
      <c r="D432" s="724"/>
      <c r="E432" s="659"/>
      <c r="F432" s="759"/>
      <c r="G432" s="662"/>
      <c r="H432" s="701"/>
      <c r="I432" s="569"/>
      <c r="J432" s="677"/>
      <c r="M432" s="567"/>
      <c r="N432" s="567"/>
      <c r="P432" s="605"/>
    </row>
    <row r="433" spans="1:14" s="786" customFormat="1" ht="14.4">
      <c r="A433" s="499"/>
      <c r="B433" s="780" t="s">
        <v>1464</v>
      </c>
      <c r="C433" s="781"/>
      <c r="D433" s="780"/>
      <c r="E433" s="782" t="s">
        <v>1465</v>
      </c>
      <c r="F433" s="783"/>
      <c r="G433" s="784"/>
      <c r="H433" s="785"/>
    </row>
    <row r="434" spans="1:14" s="786" customFormat="1">
      <c r="A434" s="499"/>
      <c r="B434" s="784"/>
      <c r="C434" s="787"/>
      <c r="D434" s="788"/>
      <c r="E434" s="789"/>
      <c r="F434" s="783"/>
      <c r="G434" s="784"/>
      <c r="H434" s="785"/>
    </row>
    <row r="435" spans="1:14" s="786" customFormat="1" ht="27.6">
      <c r="A435" s="790">
        <f>MAX(A$8:A434)+1</f>
        <v>56</v>
      </c>
      <c r="B435" s="784"/>
      <c r="C435" s="791">
        <v>92020403</v>
      </c>
      <c r="D435" s="792"/>
      <c r="E435" s="793" t="s">
        <v>1466</v>
      </c>
      <c r="F435" s="794"/>
      <c r="G435" s="505" t="s">
        <v>99</v>
      </c>
      <c r="H435" s="785">
        <v>221</v>
      </c>
    </row>
    <row r="436" spans="1:14" s="786" customFormat="1" ht="27.6">
      <c r="A436" s="499"/>
      <c r="B436" s="784"/>
      <c r="C436" s="787"/>
      <c r="D436" s="795">
        <v>9202040302</v>
      </c>
      <c r="E436" s="796" t="s">
        <v>1467</v>
      </c>
      <c r="F436" s="797"/>
      <c r="G436" s="513" t="s">
        <v>99</v>
      </c>
      <c r="H436" s="798">
        <v>221</v>
      </c>
    </row>
    <row r="437" spans="1:14" s="786" customFormat="1">
      <c r="A437" s="499"/>
      <c r="B437" s="784"/>
      <c r="C437" s="787"/>
      <c r="D437" s="788"/>
      <c r="E437" s="799" t="s">
        <v>1481</v>
      </c>
      <c r="F437" s="800">
        <f>18+130</f>
        <v>148</v>
      </c>
      <c r="G437" s="784"/>
      <c r="H437" s="785"/>
    </row>
    <row r="438" spans="1:14" s="786" customFormat="1">
      <c r="A438" s="499"/>
      <c r="B438" s="784"/>
      <c r="C438" s="787"/>
      <c r="D438" s="788"/>
      <c r="E438" s="789"/>
      <c r="F438" s="783"/>
      <c r="G438" s="784"/>
      <c r="H438" s="785"/>
    </row>
    <row r="439" spans="1:14" s="786" customFormat="1" ht="27.6">
      <c r="A439" s="790">
        <f>MAX(A$8:A437)+1</f>
        <v>57</v>
      </c>
      <c r="B439" s="784"/>
      <c r="C439" s="791">
        <v>92030102</v>
      </c>
      <c r="D439" s="792"/>
      <c r="E439" s="793" t="s">
        <v>1468</v>
      </c>
      <c r="F439" s="794"/>
      <c r="G439" s="505" t="s">
        <v>99</v>
      </c>
      <c r="H439" s="785">
        <v>230</v>
      </c>
    </row>
    <row r="440" spans="1:14" s="786" customFormat="1" ht="27.6">
      <c r="A440" s="499"/>
      <c r="B440" s="784"/>
      <c r="C440" s="787"/>
      <c r="D440" s="795">
        <v>9203010205</v>
      </c>
      <c r="E440" s="796" t="s">
        <v>1469</v>
      </c>
      <c r="F440" s="797">
        <f>F437</f>
        <v>148</v>
      </c>
      <c r="G440" s="513" t="s">
        <v>99</v>
      </c>
      <c r="H440" s="798">
        <v>230</v>
      </c>
    </row>
    <row r="441" spans="1:14" s="786" customFormat="1" ht="27.6">
      <c r="A441" s="499"/>
      <c r="B441" s="784"/>
      <c r="C441" s="787"/>
      <c r="D441" s="788"/>
      <c r="E441" s="789" t="s">
        <v>1470</v>
      </c>
      <c r="F441" s="783"/>
      <c r="G441" s="784"/>
      <c r="H441" s="785"/>
    </row>
    <row r="442" spans="1:14" s="786" customFormat="1">
      <c r="A442" s="499"/>
      <c r="B442" s="784"/>
      <c r="C442" s="787"/>
      <c r="D442" s="788"/>
      <c r="E442" s="789"/>
      <c r="F442" s="783"/>
      <c r="G442" s="784"/>
      <c r="H442" s="785"/>
    </row>
    <row r="443" spans="1:14" s="566" customFormat="1" ht="14.4" thickBot="1">
      <c r="A443" s="761" t="str">
        <f>IF(I443&lt;&gt;"",MAX(A$1:A408)+1,"")</f>
        <v/>
      </c>
      <c r="B443" s="762"/>
      <c r="C443" s="763"/>
      <c r="D443" s="764"/>
      <c r="E443" s="765"/>
      <c r="F443" s="766"/>
      <c r="G443" s="767"/>
      <c r="H443" s="768"/>
      <c r="I443" s="569"/>
      <c r="J443" s="678"/>
      <c r="M443" s="567"/>
      <c r="N443" s="567"/>
    </row>
    <row r="444" spans="1:14" s="566" customFormat="1">
      <c r="A444" s="570"/>
      <c r="B444" s="570"/>
      <c r="C444" s="571"/>
      <c r="D444" s="570"/>
      <c r="E444" s="570"/>
      <c r="F444" s="570"/>
      <c r="G444" s="570"/>
      <c r="H444" s="769"/>
      <c r="I444" s="569"/>
      <c r="J444" s="565"/>
      <c r="M444" s="567"/>
      <c r="N444" s="567"/>
    </row>
    <row r="445" spans="1:14" s="566" customFormat="1">
      <c r="A445" s="570"/>
      <c r="B445" s="570"/>
      <c r="C445" s="571"/>
      <c r="D445" s="570"/>
      <c r="E445" s="570"/>
      <c r="F445" s="570"/>
      <c r="G445" s="570"/>
      <c r="H445" s="769"/>
      <c r="I445" s="569"/>
      <c r="J445" s="565"/>
      <c r="M445" s="567"/>
      <c r="N445" s="567"/>
    </row>
    <row r="446" spans="1:14" s="566" customFormat="1">
      <c r="A446" s="570"/>
      <c r="B446" s="570"/>
      <c r="C446" s="571"/>
      <c r="D446" s="570"/>
      <c r="E446" s="570"/>
      <c r="F446" s="570"/>
      <c r="G446" s="570"/>
      <c r="H446" s="769"/>
      <c r="I446" s="569"/>
      <c r="J446" s="565"/>
      <c r="M446" s="567"/>
      <c r="N446" s="567"/>
    </row>
    <row r="447" spans="1:14" s="566" customFormat="1">
      <c r="A447" s="570"/>
      <c r="B447" s="570"/>
      <c r="C447" s="571"/>
      <c r="D447" s="570"/>
      <c r="E447" s="570"/>
      <c r="F447" s="570"/>
      <c r="G447" s="570"/>
      <c r="H447" s="769"/>
      <c r="I447" s="569"/>
      <c r="J447" s="565"/>
      <c r="M447" s="567"/>
      <c r="N447" s="567"/>
    </row>
    <row r="448" spans="1:14" s="566" customFormat="1">
      <c r="A448" s="570"/>
      <c r="B448" s="570"/>
      <c r="C448" s="571"/>
      <c r="D448" s="570"/>
      <c r="E448" s="570"/>
      <c r="F448" s="570"/>
      <c r="G448" s="570"/>
      <c r="H448" s="769"/>
      <c r="I448" s="569"/>
      <c r="J448" s="565"/>
      <c r="M448" s="567"/>
      <c r="N448" s="567"/>
    </row>
  </sheetData>
  <mergeCells count="6">
    <mergeCell ref="M159:N159"/>
    <mergeCell ref="E5:F6"/>
    <mergeCell ref="G5:G6"/>
    <mergeCell ref="H5:H6"/>
    <mergeCell ref="M5:N5"/>
    <mergeCell ref="M158:N158"/>
  </mergeCells>
  <phoneticPr fontId="72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4607-8FED-4AE9-8360-8D851DDAD3D6}">
  <sheetPr codeName="Hárok5"/>
  <dimension ref="A1:IB60"/>
  <sheetViews>
    <sheetView zoomScale="110" zoomScaleNormal="110" zoomScaleSheetLayoutView="90" workbookViewId="0">
      <pane ySplit="1" topLeftCell="A2" activePane="bottomLeft" state="frozen"/>
      <selection pane="bottomLeft" activeCell="K58" sqref="A1:K58"/>
    </sheetView>
  </sheetViews>
  <sheetFormatPr defaultColWidth="8.19921875" defaultRowHeight="13.8"/>
  <cols>
    <col min="1" max="1" width="11" style="567" customWidth="1"/>
    <col min="2" max="2" width="9.19921875" style="567" customWidth="1"/>
    <col min="3" max="3" width="43.19921875" style="889" customWidth="1"/>
    <col min="4" max="4" width="8" style="769" customWidth="1"/>
    <col min="5" max="5" width="8.5" style="577" customWidth="1"/>
    <col min="6" max="6" width="14.59765625" style="825" bestFit="1" customWidth="1"/>
    <col min="7" max="7" width="48.09765625" style="570" customWidth="1"/>
    <col min="8" max="8" width="5.09765625" style="570" customWidth="1"/>
    <col min="9" max="9" width="9.69921875" style="574" bestFit="1" customWidth="1"/>
    <col min="10" max="10" width="13.69921875" style="826" customWidth="1"/>
    <col min="11" max="11" width="13" style="826" customWidth="1"/>
    <col min="12" max="236" width="8.19921875" style="576"/>
    <col min="237" max="237" width="4.19921875" style="576" customWidth="1"/>
    <col min="238" max="238" width="8" style="576" customWidth="1"/>
    <col min="239" max="239" width="8.09765625" style="576" bestFit="1" customWidth="1"/>
    <col min="240" max="240" width="11.09765625" style="576" customWidth="1"/>
    <col min="241" max="241" width="47.19921875" style="576" customWidth="1"/>
    <col min="242" max="242" width="10.19921875" style="576" bestFit="1" customWidth="1"/>
    <col min="243" max="243" width="5.09765625" style="576" customWidth="1"/>
    <col min="244" max="244" width="9.69921875" style="576" bestFit="1" customWidth="1"/>
    <col min="245" max="245" width="8.19921875" style="576"/>
    <col min="246" max="246" width="13.09765625" style="576" customWidth="1"/>
    <col min="247" max="247" width="13.59765625" style="576" customWidth="1"/>
    <col min="248" max="248" width="11.19921875" style="576" customWidth="1"/>
    <col min="249" max="250" width="8.19921875" style="576"/>
    <col min="251" max="251" width="8.69921875" style="576" bestFit="1" customWidth="1"/>
    <col min="252" max="252" width="10.69921875" style="576" bestFit="1" customWidth="1"/>
    <col min="253" max="492" width="8.19921875" style="576"/>
    <col min="493" max="493" width="4.19921875" style="576" customWidth="1"/>
    <col min="494" max="494" width="8" style="576" customWidth="1"/>
    <col min="495" max="495" width="8.09765625" style="576" bestFit="1" customWidth="1"/>
    <col min="496" max="496" width="11.09765625" style="576" customWidth="1"/>
    <col min="497" max="497" width="47.19921875" style="576" customWidth="1"/>
    <col min="498" max="498" width="10.19921875" style="576" bestFit="1" customWidth="1"/>
    <col min="499" max="499" width="5.09765625" style="576" customWidth="1"/>
    <col min="500" max="500" width="9.69921875" style="576" bestFit="1" customWidth="1"/>
    <col min="501" max="501" width="8.19921875" style="576"/>
    <col min="502" max="502" width="13.09765625" style="576" customWidth="1"/>
    <col min="503" max="503" width="13.59765625" style="576" customWidth="1"/>
    <col min="504" max="504" width="11.19921875" style="576" customWidth="1"/>
    <col min="505" max="506" width="8.19921875" style="576"/>
    <col min="507" max="507" width="8.69921875" style="576" bestFit="1" customWidth="1"/>
    <col min="508" max="508" width="10.69921875" style="576" bestFit="1" customWidth="1"/>
    <col min="509" max="748" width="8.19921875" style="576"/>
    <col min="749" max="749" width="4.19921875" style="576" customWidth="1"/>
    <col min="750" max="750" width="8" style="576" customWidth="1"/>
    <col min="751" max="751" width="8.09765625" style="576" bestFit="1" customWidth="1"/>
    <col min="752" max="752" width="11.09765625" style="576" customWidth="1"/>
    <col min="753" max="753" width="47.19921875" style="576" customWidth="1"/>
    <col min="754" max="754" width="10.19921875" style="576" bestFit="1" customWidth="1"/>
    <col min="755" max="755" width="5.09765625" style="576" customWidth="1"/>
    <col min="756" max="756" width="9.69921875" style="576" bestFit="1" customWidth="1"/>
    <col min="757" max="757" width="8.19921875" style="576"/>
    <col min="758" max="758" width="13.09765625" style="576" customWidth="1"/>
    <col min="759" max="759" width="13.59765625" style="576" customWidth="1"/>
    <col min="760" max="760" width="11.19921875" style="576" customWidth="1"/>
    <col min="761" max="762" width="8.19921875" style="576"/>
    <col min="763" max="763" width="8.69921875" style="576" bestFit="1" customWidth="1"/>
    <col min="764" max="764" width="10.69921875" style="576" bestFit="1" customWidth="1"/>
    <col min="765" max="1004" width="8.19921875" style="576"/>
    <col min="1005" max="1005" width="4.19921875" style="576" customWidth="1"/>
    <col min="1006" max="1006" width="8" style="576" customWidth="1"/>
    <col min="1007" max="1007" width="8.09765625" style="576" bestFit="1" customWidth="1"/>
    <col min="1008" max="1008" width="11.09765625" style="576" customWidth="1"/>
    <col min="1009" max="1009" width="47.19921875" style="576" customWidth="1"/>
    <col min="1010" max="1010" width="10.19921875" style="576" bestFit="1" customWidth="1"/>
    <col min="1011" max="1011" width="5.09765625" style="576" customWidth="1"/>
    <col min="1012" max="1012" width="9.69921875" style="576" bestFit="1" customWidth="1"/>
    <col min="1013" max="1013" width="8.19921875" style="576"/>
    <col min="1014" max="1014" width="13.09765625" style="576" customWidth="1"/>
    <col min="1015" max="1015" width="13.59765625" style="576" customWidth="1"/>
    <col min="1016" max="1016" width="11.19921875" style="576" customWidth="1"/>
    <col min="1017" max="1018" width="8.19921875" style="576"/>
    <col min="1019" max="1019" width="8.69921875" style="576" bestFit="1" customWidth="1"/>
    <col min="1020" max="1020" width="10.69921875" style="576" bestFit="1" customWidth="1"/>
    <col min="1021" max="1260" width="8.19921875" style="576"/>
    <col min="1261" max="1261" width="4.19921875" style="576" customWidth="1"/>
    <col min="1262" max="1262" width="8" style="576" customWidth="1"/>
    <col min="1263" max="1263" width="8.09765625" style="576" bestFit="1" customWidth="1"/>
    <col min="1264" max="1264" width="11.09765625" style="576" customWidth="1"/>
    <col min="1265" max="1265" width="47.19921875" style="576" customWidth="1"/>
    <col min="1266" max="1266" width="10.19921875" style="576" bestFit="1" customWidth="1"/>
    <col min="1267" max="1267" width="5.09765625" style="576" customWidth="1"/>
    <col min="1268" max="1268" width="9.69921875" style="576" bestFit="1" customWidth="1"/>
    <col min="1269" max="1269" width="8.19921875" style="576"/>
    <col min="1270" max="1270" width="13.09765625" style="576" customWidth="1"/>
    <col min="1271" max="1271" width="13.59765625" style="576" customWidth="1"/>
    <col min="1272" max="1272" width="11.19921875" style="576" customWidth="1"/>
    <col min="1273" max="1274" width="8.19921875" style="576"/>
    <col min="1275" max="1275" width="8.69921875" style="576" bestFit="1" customWidth="1"/>
    <col min="1276" max="1276" width="10.69921875" style="576" bestFit="1" customWidth="1"/>
    <col min="1277" max="1516" width="8.19921875" style="576"/>
    <col min="1517" max="1517" width="4.19921875" style="576" customWidth="1"/>
    <col min="1518" max="1518" width="8" style="576" customWidth="1"/>
    <col min="1519" max="1519" width="8.09765625" style="576" bestFit="1" customWidth="1"/>
    <col min="1520" max="1520" width="11.09765625" style="576" customWidth="1"/>
    <col min="1521" max="1521" width="47.19921875" style="576" customWidth="1"/>
    <col min="1522" max="1522" width="10.19921875" style="576" bestFit="1" customWidth="1"/>
    <col min="1523" max="1523" width="5.09765625" style="576" customWidth="1"/>
    <col min="1524" max="1524" width="9.69921875" style="576" bestFit="1" customWidth="1"/>
    <col min="1525" max="1525" width="8.19921875" style="576"/>
    <col min="1526" max="1526" width="13.09765625" style="576" customWidth="1"/>
    <col min="1527" max="1527" width="13.59765625" style="576" customWidth="1"/>
    <col min="1528" max="1528" width="11.19921875" style="576" customWidth="1"/>
    <col min="1529" max="1530" width="8.19921875" style="576"/>
    <col min="1531" max="1531" width="8.69921875" style="576" bestFit="1" customWidth="1"/>
    <col min="1532" max="1532" width="10.69921875" style="576" bestFit="1" customWidth="1"/>
    <col min="1533" max="1772" width="8.19921875" style="576"/>
    <col min="1773" max="1773" width="4.19921875" style="576" customWidth="1"/>
    <col min="1774" max="1774" width="8" style="576" customWidth="1"/>
    <col min="1775" max="1775" width="8.09765625" style="576" bestFit="1" customWidth="1"/>
    <col min="1776" max="1776" width="11.09765625" style="576" customWidth="1"/>
    <col min="1777" max="1777" width="47.19921875" style="576" customWidth="1"/>
    <col min="1778" max="1778" width="10.19921875" style="576" bestFit="1" customWidth="1"/>
    <col min="1779" max="1779" width="5.09765625" style="576" customWidth="1"/>
    <col min="1780" max="1780" width="9.69921875" style="576" bestFit="1" customWidth="1"/>
    <col min="1781" max="1781" width="8.19921875" style="576"/>
    <col min="1782" max="1782" width="13.09765625" style="576" customWidth="1"/>
    <col min="1783" max="1783" width="13.59765625" style="576" customWidth="1"/>
    <col min="1784" max="1784" width="11.19921875" style="576" customWidth="1"/>
    <col min="1785" max="1786" width="8.19921875" style="576"/>
    <col min="1787" max="1787" width="8.69921875" style="576" bestFit="1" customWidth="1"/>
    <col min="1788" max="1788" width="10.69921875" style="576" bestFit="1" customWidth="1"/>
    <col min="1789" max="2028" width="8.19921875" style="576"/>
    <col min="2029" max="2029" width="4.19921875" style="576" customWidth="1"/>
    <col min="2030" max="2030" width="8" style="576" customWidth="1"/>
    <col min="2031" max="2031" width="8.09765625" style="576" bestFit="1" customWidth="1"/>
    <col min="2032" max="2032" width="11.09765625" style="576" customWidth="1"/>
    <col min="2033" max="2033" width="47.19921875" style="576" customWidth="1"/>
    <col min="2034" max="2034" width="10.19921875" style="576" bestFit="1" customWidth="1"/>
    <col min="2035" max="2035" width="5.09765625" style="576" customWidth="1"/>
    <col min="2036" max="2036" width="9.69921875" style="576" bestFit="1" customWidth="1"/>
    <col min="2037" max="2037" width="8.19921875" style="576"/>
    <col min="2038" max="2038" width="13.09765625" style="576" customWidth="1"/>
    <col min="2039" max="2039" width="13.59765625" style="576" customWidth="1"/>
    <col min="2040" max="2040" width="11.19921875" style="576" customWidth="1"/>
    <col min="2041" max="2042" width="8.19921875" style="576"/>
    <col min="2043" max="2043" width="8.69921875" style="576" bestFit="1" customWidth="1"/>
    <col min="2044" max="2044" width="10.69921875" style="576" bestFit="1" customWidth="1"/>
    <col min="2045" max="2284" width="8.19921875" style="576"/>
    <col min="2285" max="2285" width="4.19921875" style="576" customWidth="1"/>
    <col min="2286" max="2286" width="8" style="576" customWidth="1"/>
    <col min="2287" max="2287" width="8.09765625" style="576" bestFit="1" customWidth="1"/>
    <col min="2288" max="2288" width="11.09765625" style="576" customWidth="1"/>
    <col min="2289" max="2289" width="47.19921875" style="576" customWidth="1"/>
    <col min="2290" max="2290" width="10.19921875" style="576" bestFit="1" customWidth="1"/>
    <col min="2291" max="2291" width="5.09765625" style="576" customWidth="1"/>
    <col min="2292" max="2292" width="9.69921875" style="576" bestFit="1" customWidth="1"/>
    <col min="2293" max="2293" width="8.19921875" style="576"/>
    <col min="2294" max="2294" width="13.09765625" style="576" customWidth="1"/>
    <col min="2295" max="2295" width="13.59765625" style="576" customWidth="1"/>
    <col min="2296" max="2296" width="11.19921875" style="576" customWidth="1"/>
    <col min="2297" max="2298" width="8.19921875" style="576"/>
    <col min="2299" max="2299" width="8.69921875" style="576" bestFit="1" customWidth="1"/>
    <col min="2300" max="2300" width="10.69921875" style="576" bestFit="1" customWidth="1"/>
    <col min="2301" max="2540" width="8.19921875" style="576"/>
    <col min="2541" max="2541" width="4.19921875" style="576" customWidth="1"/>
    <col min="2542" max="2542" width="8" style="576" customWidth="1"/>
    <col min="2543" max="2543" width="8.09765625" style="576" bestFit="1" customWidth="1"/>
    <col min="2544" max="2544" width="11.09765625" style="576" customWidth="1"/>
    <col min="2545" max="2545" width="47.19921875" style="576" customWidth="1"/>
    <col min="2546" max="2546" width="10.19921875" style="576" bestFit="1" customWidth="1"/>
    <col min="2547" max="2547" width="5.09765625" style="576" customWidth="1"/>
    <col min="2548" max="2548" width="9.69921875" style="576" bestFit="1" customWidth="1"/>
    <col min="2549" max="2549" width="8.19921875" style="576"/>
    <col min="2550" max="2550" width="13.09765625" style="576" customWidth="1"/>
    <col min="2551" max="2551" width="13.59765625" style="576" customWidth="1"/>
    <col min="2552" max="2552" width="11.19921875" style="576" customWidth="1"/>
    <col min="2553" max="2554" width="8.19921875" style="576"/>
    <col min="2555" max="2555" width="8.69921875" style="576" bestFit="1" customWidth="1"/>
    <col min="2556" max="2556" width="10.69921875" style="576" bestFit="1" customWidth="1"/>
    <col min="2557" max="2796" width="8.19921875" style="576"/>
    <col min="2797" max="2797" width="4.19921875" style="576" customWidth="1"/>
    <col min="2798" max="2798" width="8" style="576" customWidth="1"/>
    <col min="2799" max="2799" width="8.09765625" style="576" bestFit="1" customWidth="1"/>
    <col min="2800" max="2800" width="11.09765625" style="576" customWidth="1"/>
    <col min="2801" max="2801" width="47.19921875" style="576" customWidth="1"/>
    <col min="2802" max="2802" width="10.19921875" style="576" bestFit="1" customWidth="1"/>
    <col min="2803" max="2803" width="5.09765625" style="576" customWidth="1"/>
    <col min="2804" max="2804" width="9.69921875" style="576" bestFit="1" customWidth="1"/>
    <col min="2805" max="2805" width="8.19921875" style="576"/>
    <col min="2806" max="2806" width="13.09765625" style="576" customWidth="1"/>
    <col min="2807" max="2807" width="13.59765625" style="576" customWidth="1"/>
    <col min="2808" max="2808" width="11.19921875" style="576" customWidth="1"/>
    <col min="2809" max="2810" width="8.19921875" style="576"/>
    <col min="2811" max="2811" width="8.69921875" style="576" bestFit="1" customWidth="1"/>
    <col min="2812" max="2812" width="10.69921875" style="576" bestFit="1" customWidth="1"/>
    <col min="2813" max="3052" width="8.19921875" style="576"/>
    <col min="3053" max="3053" width="4.19921875" style="576" customWidth="1"/>
    <col min="3054" max="3054" width="8" style="576" customWidth="1"/>
    <col min="3055" max="3055" width="8.09765625" style="576" bestFit="1" customWidth="1"/>
    <col min="3056" max="3056" width="11.09765625" style="576" customWidth="1"/>
    <col min="3057" max="3057" width="47.19921875" style="576" customWidth="1"/>
    <col min="3058" max="3058" width="10.19921875" style="576" bestFit="1" customWidth="1"/>
    <col min="3059" max="3059" width="5.09765625" style="576" customWidth="1"/>
    <col min="3060" max="3060" width="9.69921875" style="576" bestFit="1" customWidth="1"/>
    <col min="3061" max="3061" width="8.19921875" style="576"/>
    <col min="3062" max="3062" width="13.09765625" style="576" customWidth="1"/>
    <col min="3063" max="3063" width="13.59765625" style="576" customWidth="1"/>
    <col min="3064" max="3064" width="11.19921875" style="576" customWidth="1"/>
    <col min="3065" max="3066" width="8.19921875" style="576"/>
    <col min="3067" max="3067" width="8.69921875" style="576" bestFit="1" customWidth="1"/>
    <col min="3068" max="3068" width="10.69921875" style="576" bestFit="1" customWidth="1"/>
    <col min="3069" max="3308" width="8.19921875" style="576"/>
    <col min="3309" max="3309" width="4.19921875" style="576" customWidth="1"/>
    <col min="3310" max="3310" width="8" style="576" customWidth="1"/>
    <col min="3311" max="3311" width="8.09765625" style="576" bestFit="1" customWidth="1"/>
    <col min="3312" max="3312" width="11.09765625" style="576" customWidth="1"/>
    <col min="3313" max="3313" width="47.19921875" style="576" customWidth="1"/>
    <col min="3314" max="3314" width="10.19921875" style="576" bestFit="1" customWidth="1"/>
    <col min="3315" max="3315" width="5.09765625" style="576" customWidth="1"/>
    <col min="3316" max="3316" width="9.69921875" style="576" bestFit="1" customWidth="1"/>
    <col min="3317" max="3317" width="8.19921875" style="576"/>
    <col min="3318" max="3318" width="13.09765625" style="576" customWidth="1"/>
    <col min="3319" max="3319" width="13.59765625" style="576" customWidth="1"/>
    <col min="3320" max="3320" width="11.19921875" style="576" customWidth="1"/>
    <col min="3321" max="3322" width="8.19921875" style="576"/>
    <col min="3323" max="3323" width="8.69921875" style="576" bestFit="1" customWidth="1"/>
    <col min="3324" max="3324" width="10.69921875" style="576" bestFit="1" customWidth="1"/>
    <col min="3325" max="3564" width="8.19921875" style="576"/>
    <col min="3565" max="3565" width="4.19921875" style="576" customWidth="1"/>
    <col min="3566" max="3566" width="8" style="576" customWidth="1"/>
    <col min="3567" max="3567" width="8.09765625" style="576" bestFit="1" customWidth="1"/>
    <col min="3568" max="3568" width="11.09765625" style="576" customWidth="1"/>
    <col min="3569" max="3569" width="47.19921875" style="576" customWidth="1"/>
    <col min="3570" max="3570" width="10.19921875" style="576" bestFit="1" customWidth="1"/>
    <col min="3571" max="3571" width="5.09765625" style="576" customWidth="1"/>
    <col min="3572" max="3572" width="9.69921875" style="576" bestFit="1" customWidth="1"/>
    <col min="3573" max="3573" width="8.19921875" style="576"/>
    <col min="3574" max="3574" width="13.09765625" style="576" customWidth="1"/>
    <col min="3575" max="3575" width="13.59765625" style="576" customWidth="1"/>
    <col min="3576" max="3576" width="11.19921875" style="576" customWidth="1"/>
    <col min="3577" max="3578" width="8.19921875" style="576"/>
    <col min="3579" max="3579" width="8.69921875" style="576" bestFit="1" customWidth="1"/>
    <col min="3580" max="3580" width="10.69921875" style="576" bestFit="1" customWidth="1"/>
    <col min="3581" max="3820" width="8.19921875" style="576"/>
    <col min="3821" max="3821" width="4.19921875" style="576" customWidth="1"/>
    <col min="3822" max="3822" width="8" style="576" customWidth="1"/>
    <col min="3823" max="3823" width="8.09765625" style="576" bestFit="1" customWidth="1"/>
    <col min="3824" max="3824" width="11.09765625" style="576" customWidth="1"/>
    <col min="3825" max="3825" width="47.19921875" style="576" customWidth="1"/>
    <col min="3826" max="3826" width="10.19921875" style="576" bestFit="1" customWidth="1"/>
    <col min="3827" max="3827" width="5.09765625" style="576" customWidth="1"/>
    <col min="3828" max="3828" width="9.69921875" style="576" bestFit="1" customWidth="1"/>
    <col min="3829" max="3829" width="8.19921875" style="576"/>
    <col min="3830" max="3830" width="13.09765625" style="576" customWidth="1"/>
    <col min="3831" max="3831" width="13.59765625" style="576" customWidth="1"/>
    <col min="3832" max="3832" width="11.19921875" style="576" customWidth="1"/>
    <col min="3833" max="3834" width="8.19921875" style="576"/>
    <col min="3835" max="3835" width="8.69921875" style="576" bestFit="1" customWidth="1"/>
    <col min="3836" max="3836" width="10.69921875" style="576" bestFit="1" customWidth="1"/>
    <col min="3837" max="4076" width="8.19921875" style="576"/>
    <col min="4077" max="4077" width="4.19921875" style="576" customWidth="1"/>
    <col min="4078" max="4078" width="8" style="576" customWidth="1"/>
    <col min="4079" max="4079" width="8.09765625" style="576" bestFit="1" customWidth="1"/>
    <col min="4080" max="4080" width="11.09765625" style="576" customWidth="1"/>
    <col min="4081" max="4081" width="47.19921875" style="576" customWidth="1"/>
    <col min="4082" max="4082" width="10.19921875" style="576" bestFit="1" customWidth="1"/>
    <col min="4083" max="4083" width="5.09765625" style="576" customWidth="1"/>
    <col min="4084" max="4084" width="9.69921875" style="576" bestFit="1" customWidth="1"/>
    <col min="4085" max="4085" width="8.19921875" style="576"/>
    <col min="4086" max="4086" width="13.09765625" style="576" customWidth="1"/>
    <col min="4087" max="4087" width="13.59765625" style="576" customWidth="1"/>
    <col min="4088" max="4088" width="11.19921875" style="576" customWidth="1"/>
    <col min="4089" max="4090" width="8.19921875" style="576"/>
    <col min="4091" max="4091" width="8.69921875" style="576" bestFit="1" customWidth="1"/>
    <col min="4092" max="4092" width="10.69921875" style="576" bestFit="1" customWidth="1"/>
    <col min="4093" max="4332" width="8.19921875" style="576"/>
    <col min="4333" max="4333" width="4.19921875" style="576" customWidth="1"/>
    <col min="4334" max="4334" width="8" style="576" customWidth="1"/>
    <col min="4335" max="4335" width="8.09765625" style="576" bestFit="1" customWidth="1"/>
    <col min="4336" max="4336" width="11.09765625" style="576" customWidth="1"/>
    <col min="4337" max="4337" width="47.19921875" style="576" customWidth="1"/>
    <col min="4338" max="4338" width="10.19921875" style="576" bestFit="1" customWidth="1"/>
    <col min="4339" max="4339" width="5.09765625" style="576" customWidth="1"/>
    <col min="4340" max="4340" width="9.69921875" style="576" bestFit="1" customWidth="1"/>
    <col min="4341" max="4341" width="8.19921875" style="576"/>
    <col min="4342" max="4342" width="13.09765625" style="576" customWidth="1"/>
    <col min="4343" max="4343" width="13.59765625" style="576" customWidth="1"/>
    <col min="4344" max="4344" width="11.19921875" style="576" customWidth="1"/>
    <col min="4345" max="4346" width="8.19921875" style="576"/>
    <col min="4347" max="4347" width="8.69921875" style="576" bestFit="1" customWidth="1"/>
    <col min="4348" max="4348" width="10.69921875" style="576" bestFit="1" customWidth="1"/>
    <col min="4349" max="4588" width="8.19921875" style="576"/>
    <col min="4589" max="4589" width="4.19921875" style="576" customWidth="1"/>
    <col min="4590" max="4590" width="8" style="576" customWidth="1"/>
    <col min="4591" max="4591" width="8.09765625" style="576" bestFit="1" customWidth="1"/>
    <col min="4592" max="4592" width="11.09765625" style="576" customWidth="1"/>
    <col min="4593" max="4593" width="47.19921875" style="576" customWidth="1"/>
    <col min="4594" max="4594" width="10.19921875" style="576" bestFit="1" customWidth="1"/>
    <col min="4595" max="4595" width="5.09765625" style="576" customWidth="1"/>
    <col min="4596" max="4596" width="9.69921875" style="576" bestFit="1" customWidth="1"/>
    <col min="4597" max="4597" width="8.19921875" style="576"/>
    <col min="4598" max="4598" width="13.09765625" style="576" customWidth="1"/>
    <col min="4599" max="4599" width="13.59765625" style="576" customWidth="1"/>
    <col min="4600" max="4600" width="11.19921875" style="576" customWidth="1"/>
    <col min="4601" max="4602" width="8.19921875" style="576"/>
    <col min="4603" max="4603" width="8.69921875" style="576" bestFit="1" customWidth="1"/>
    <col min="4604" max="4604" width="10.69921875" style="576" bestFit="1" customWidth="1"/>
    <col min="4605" max="4844" width="8.19921875" style="576"/>
    <col min="4845" max="4845" width="4.19921875" style="576" customWidth="1"/>
    <col min="4846" max="4846" width="8" style="576" customWidth="1"/>
    <col min="4847" max="4847" width="8.09765625" style="576" bestFit="1" customWidth="1"/>
    <col min="4848" max="4848" width="11.09765625" style="576" customWidth="1"/>
    <col min="4849" max="4849" width="47.19921875" style="576" customWidth="1"/>
    <col min="4850" max="4850" width="10.19921875" style="576" bestFit="1" customWidth="1"/>
    <col min="4851" max="4851" width="5.09765625" style="576" customWidth="1"/>
    <col min="4852" max="4852" width="9.69921875" style="576" bestFit="1" customWidth="1"/>
    <col min="4853" max="4853" width="8.19921875" style="576"/>
    <col min="4854" max="4854" width="13.09765625" style="576" customWidth="1"/>
    <col min="4855" max="4855" width="13.59765625" style="576" customWidth="1"/>
    <col min="4856" max="4856" width="11.19921875" style="576" customWidth="1"/>
    <col min="4857" max="4858" width="8.19921875" style="576"/>
    <col min="4859" max="4859" width="8.69921875" style="576" bestFit="1" customWidth="1"/>
    <col min="4860" max="4860" width="10.69921875" style="576" bestFit="1" customWidth="1"/>
    <col min="4861" max="5100" width="8.19921875" style="576"/>
    <col min="5101" max="5101" width="4.19921875" style="576" customWidth="1"/>
    <col min="5102" max="5102" width="8" style="576" customWidth="1"/>
    <col min="5103" max="5103" width="8.09765625" style="576" bestFit="1" customWidth="1"/>
    <col min="5104" max="5104" width="11.09765625" style="576" customWidth="1"/>
    <col min="5105" max="5105" width="47.19921875" style="576" customWidth="1"/>
    <col min="5106" max="5106" width="10.19921875" style="576" bestFit="1" customWidth="1"/>
    <col min="5107" max="5107" width="5.09765625" style="576" customWidth="1"/>
    <col min="5108" max="5108" width="9.69921875" style="576" bestFit="1" customWidth="1"/>
    <col min="5109" max="5109" width="8.19921875" style="576"/>
    <col min="5110" max="5110" width="13.09765625" style="576" customWidth="1"/>
    <col min="5111" max="5111" width="13.59765625" style="576" customWidth="1"/>
    <col min="5112" max="5112" width="11.19921875" style="576" customWidth="1"/>
    <col min="5113" max="5114" width="8.19921875" style="576"/>
    <col min="5115" max="5115" width="8.69921875" style="576" bestFit="1" customWidth="1"/>
    <col min="5116" max="5116" width="10.69921875" style="576" bestFit="1" customWidth="1"/>
    <col min="5117" max="5356" width="8.19921875" style="576"/>
    <col min="5357" max="5357" width="4.19921875" style="576" customWidth="1"/>
    <col min="5358" max="5358" width="8" style="576" customWidth="1"/>
    <col min="5359" max="5359" width="8.09765625" style="576" bestFit="1" customWidth="1"/>
    <col min="5360" max="5360" width="11.09765625" style="576" customWidth="1"/>
    <col min="5361" max="5361" width="47.19921875" style="576" customWidth="1"/>
    <col min="5362" max="5362" width="10.19921875" style="576" bestFit="1" customWidth="1"/>
    <col min="5363" max="5363" width="5.09765625" style="576" customWidth="1"/>
    <col min="5364" max="5364" width="9.69921875" style="576" bestFit="1" customWidth="1"/>
    <col min="5365" max="5365" width="8.19921875" style="576"/>
    <col min="5366" max="5366" width="13.09765625" style="576" customWidth="1"/>
    <col min="5367" max="5367" width="13.59765625" style="576" customWidth="1"/>
    <col min="5368" max="5368" width="11.19921875" style="576" customWidth="1"/>
    <col min="5369" max="5370" width="8.19921875" style="576"/>
    <col min="5371" max="5371" width="8.69921875" style="576" bestFit="1" customWidth="1"/>
    <col min="5372" max="5372" width="10.69921875" style="576" bestFit="1" customWidth="1"/>
    <col min="5373" max="5612" width="8.19921875" style="576"/>
    <col min="5613" max="5613" width="4.19921875" style="576" customWidth="1"/>
    <col min="5614" max="5614" width="8" style="576" customWidth="1"/>
    <col min="5615" max="5615" width="8.09765625" style="576" bestFit="1" customWidth="1"/>
    <col min="5616" max="5616" width="11.09765625" style="576" customWidth="1"/>
    <col min="5617" max="5617" width="47.19921875" style="576" customWidth="1"/>
    <col min="5618" max="5618" width="10.19921875" style="576" bestFit="1" customWidth="1"/>
    <col min="5619" max="5619" width="5.09765625" style="576" customWidth="1"/>
    <col min="5620" max="5620" width="9.69921875" style="576" bestFit="1" customWidth="1"/>
    <col min="5621" max="5621" width="8.19921875" style="576"/>
    <col min="5622" max="5622" width="13.09765625" style="576" customWidth="1"/>
    <col min="5623" max="5623" width="13.59765625" style="576" customWidth="1"/>
    <col min="5624" max="5624" width="11.19921875" style="576" customWidth="1"/>
    <col min="5625" max="5626" width="8.19921875" style="576"/>
    <col min="5627" max="5627" width="8.69921875" style="576" bestFit="1" customWidth="1"/>
    <col min="5628" max="5628" width="10.69921875" style="576" bestFit="1" customWidth="1"/>
    <col min="5629" max="5868" width="8.19921875" style="576"/>
    <col min="5869" max="5869" width="4.19921875" style="576" customWidth="1"/>
    <col min="5870" max="5870" width="8" style="576" customWidth="1"/>
    <col min="5871" max="5871" width="8.09765625" style="576" bestFit="1" customWidth="1"/>
    <col min="5872" max="5872" width="11.09765625" style="576" customWidth="1"/>
    <col min="5873" max="5873" width="47.19921875" style="576" customWidth="1"/>
    <col min="5874" max="5874" width="10.19921875" style="576" bestFit="1" customWidth="1"/>
    <col min="5875" max="5875" width="5.09765625" style="576" customWidth="1"/>
    <col min="5876" max="5876" width="9.69921875" style="576" bestFit="1" customWidth="1"/>
    <col min="5877" max="5877" width="8.19921875" style="576"/>
    <col min="5878" max="5878" width="13.09765625" style="576" customWidth="1"/>
    <col min="5879" max="5879" width="13.59765625" style="576" customWidth="1"/>
    <col min="5880" max="5880" width="11.19921875" style="576" customWidth="1"/>
    <col min="5881" max="5882" width="8.19921875" style="576"/>
    <col min="5883" max="5883" width="8.69921875" style="576" bestFit="1" customWidth="1"/>
    <col min="5884" max="5884" width="10.69921875" style="576" bestFit="1" customWidth="1"/>
    <col min="5885" max="6124" width="8.19921875" style="576"/>
    <col min="6125" max="6125" width="4.19921875" style="576" customWidth="1"/>
    <col min="6126" max="6126" width="8" style="576" customWidth="1"/>
    <col min="6127" max="6127" width="8.09765625" style="576" bestFit="1" customWidth="1"/>
    <col min="6128" max="6128" width="11.09765625" style="576" customWidth="1"/>
    <col min="6129" max="6129" width="47.19921875" style="576" customWidth="1"/>
    <col min="6130" max="6130" width="10.19921875" style="576" bestFit="1" customWidth="1"/>
    <col min="6131" max="6131" width="5.09765625" style="576" customWidth="1"/>
    <col min="6132" max="6132" width="9.69921875" style="576" bestFit="1" customWidth="1"/>
    <col min="6133" max="6133" width="8.19921875" style="576"/>
    <col min="6134" max="6134" width="13.09765625" style="576" customWidth="1"/>
    <col min="6135" max="6135" width="13.59765625" style="576" customWidth="1"/>
    <col min="6136" max="6136" width="11.19921875" style="576" customWidth="1"/>
    <col min="6137" max="6138" width="8.19921875" style="576"/>
    <col min="6139" max="6139" width="8.69921875" style="576" bestFit="1" customWidth="1"/>
    <col min="6140" max="6140" width="10.69921875" style="576" bestFit="1" customWidth="1"/>
    <col min="6141" max="6380" width="8.19921875" style="576"/>
    <col min="6381" max="6381" width="4.19921875" style="576" customWidth="1"/>
    <col min="6382" max="6382" width="8" style="576" customWidth="1"/>
    <col min="6383" max="6383" width="8.09765625" style="576" bestFit="1" customWidth="1"/>
    <col min="6384" max="6384" width="11.09765625" style="576" customWidth="1"/>
    <col min="6385" max="6385" width="47.19921875" style="576" customWidth="1"/>
    <col min="6386" max="6386" width="10.19921875" style="576" bestFit="1" customWidth="1"/>
    <col min="6387" max="6387" width="5.09765625" style="576" customWidth="1"/>
    <col min="6388" max="6388" width="9.69921875" style="576" bestFit="1" customWidth="1"/>
    <col min="6389" max="6389" width="8.19921875" style="576"/>
    <col min="6390" max="6390" width="13.09765625" style="576" customWidth="1"/>
    <col min="6391" max="6391" width="13.59765625" style="576" customWidth="1"/>
    <col min="6392" max="6392" width="11.19921875" style="576" customWidth="1"/>
    <col min="6393" max="6394" width="8.19921875" style="576"/>
    <col min="6395" max="6395" width="8.69921875" style="576" bestFit="1" customWidth="1"/>
    <col min="6396" max="6396" width="10.69921875" style="576" bestFit="1" customWidth="1"/>
    <col min="6397" max="6636" width="8.19921875" style="576"/>
    <col min="6637" max="6637" width="4.19921875" style="576" customWidth="1"/>
    <col min="6638" max="6638" width="8" style="576" customWidth="1"/>
    <col min="6639" max="6639" width="8.09765625" style="576" bestFit="1" customWidth="1"/>
    <col min="6640" max="6640" width="11.09765625" style="576" customWidth="1"/>
    <col min="6641" max="6641" width="47.19921875" style="576" customWidth="1"/>
    <col min="6642" max="6642" width="10.19921875" style="576" bestFit="1" customWidth="1"/>
    <col min="6643" max="6643" width="5.09765625" style="576" customWidth="1"/>
    <col min="6644" max="6644" width="9.69921875" style="576" bestFit="1" customWidth="1"/>
    <col min="6645" max="6645" width="8.19921875" style="576"/>
    <col min="6646" max="6646" width="13.09765625" style="576" customWidth="1"/>
    <col min="6647" max="6647" width="13.59765625" style="576" customWidth="1"/>
    <col min="6648" max="6648" width="11.19921875" style="576" customWidth="1"/>
    <col min="6649" max="6650" width="8.19921875" style="576"/>
    <col min="6651" max="6651" width="8.69921875" style="576" bestFit="1" customWidth="1"/>
    <col min="6652" max="6652" width="10.69921875" style="576" bestFit="1" customWidth="1"/>
    <col min="6653" max="6892" width="8.19921875" style="576"/>
    <col min="6893" max="6893" width="4.19921875" style="576" customWidth="1"/>
    <col min="6894" max="6894" width="8" style="576" customWidth="1"/>
    <col min="6895" max="6895" width="8.09765625" style="576" bestFit="1" customWidth="1"/>
    <col min="6896" max="6896" width="11.09765625" style="576" customWidth="1"/>
    <col min="6897" max="6897" width="47.19921875" style="576" customWidth="1"/>
    <col min="6898" max="6898" width="10.19921875" style="576" bestFit="1" customWidth="1"/>
    <col min="6899" max="6899" width="5.09765625" style="576" customWidth="1"/>
    <col min="6900" max="6900" width="9.69921875" style="576" bestFit="1" customWidth="1"/>
    <col min="6901" max="6901" width="8.19921875" style="576"/>
    <col min="6902" max="6902" width="13.09765625" style="576" customWidth="1"/>
    <col min="6903" max="6903" width="13.59765625" style="576" customWidth="1"/>
    <col min="6904" max="6904" width="11.19921875" style="576" customWidth="1"/>
    <col min="6905" max="6906" width="8.19921875" style="576"/>
    <col min="6907" max="6907" width="8.69921875" style="576" bestFit="1" customWidth="1"/>
    <col min="6908" max="6908" width="10.69921875" style="576" bestFit="1" customWidth="1"/>
    <col min="6909" max="7148" width="8.19921875" style="576"/>
    <col min="7149" max="7149" width="4.19921875" style="576" customWidth="1"/>
    <col min="7150" max="7150" width="8" style="576" customWidth="1"/>
    <col min="7151" max="7151" width="8.09765625" style="576" bestFit="1" customWidth="1"/>
    <col min="7152" max="7152" width="11.09765625" style="576" customWidth="1"/>
    <col min="7153" max="7153" width="47.19921875" style="576" customWidth="1"/>
    <col min="7154" max="7154" width="10.19921875" style="576" bestFit="1" customWidth="1"/>
    <col min="7155" max="7155" width="5.09765625" style="576" customWidth="1"/>
    <col min="7156" max="7156" width="9.69921875" style="576" bestFit="1" customWidth="1"/>
    <col min="7157" max="7157" width="8.19921875" style="576"/>
    <col min="7158" max="7158" width="13.09765625" style="576" customWidth="1"/>
    <col min="7159" max="7159" width="13.59765625" style="576" customWidth="1"/>
    <col min="7160" max="7160" width="11.19921875" style="576" customWidth="1"/>
    <col min="7161" max="7162" width="8.19921875" style="576"/>
    <col min="7163" max="7163" width="8.69921875" style="576" bestFit="1" customWidth="1"/>
    <col min="7164" max="7164" width="10.69921875" style="576" bestFit="1" customWidth="1"/>
    <col min="7165" max="7404" width="8.19921875" style="576"/>
    <col min="7405" max="7405" width="4.19921875" style="576" customWidth="1"/>
    <col min="7406" max="7406" width="8" style="576" customWidth="1"/>
    <col min="7407" max="7407" width="8.09765625" style="576" bestFit="1" customWidth="1"/>
    <col min="7408" max="7408" width="11.09765625" style="576" customWidth="1"/>
    <col min="7409" max="7409" width="47.19921875" style="576" customWidth="1"/>
    <col min="7410" max="7410" width="10.19921875" style="576" bestFit="1" customWidth="1"/>
    <col min="7411" max="7411" width="5.09765625" style="576" customWidth="1"/>
    <col min="7412" max="7412" width="9.69921875" style="576" bestFit="1" customWidth="1"/>
    <col min="7413" max="7413" width="8.19921875" style="576"/>
    <col min="7414" max="7414" width="13.09765625" style="576" customWidth="1"/>
    <col min="7415" max="7415" width="13.59765625" style="576" customWidth="1"/>
    <col min="7416" max="7416" width="11.19921875" style="576" customWidth="1"/>
    <col min="7417" max="7418" width="8.19921875" style="576"/>
    <col min="7419" max="7419" width="8.69921875" style="576" bestFit="1" customWidth="1"/>
    <col min="7420" max="7420" width="10.69921875" style="576" bestFit="1" customWidth="1"/>
    <col min="7421" max="7660" width="8.19921875" style="576"/>
    <col min="7661" max="7661" width="4.19921875" style="576" customWidth="1"/>
    <col min="7662" max="7662" width="8" style="576" customWidth="1"/>
    <col min="7663" max="7663" width="8.09765625" style="576" bestFit="1" customWidth="1"/>
    <col min="7664" max="7664" width="11.09765625" style="576" customWidth="1"/>
    <col min="7665" max="7665" width="47.19921875" style="576" customWidth="1"/>
    <col min="7666" max="7666" width="10.19921875" style="576" bestFit="1" customWidth="1"/>
    <col min="7667" max="7667" width="5.09765625" style="576" customWidth="1"/>
    <col min="7668" max="7668" width="9.69921875" style="576" bestFit="1" customWidth="1"/>
    <col min="7669" max="7669" width="8.19921875" style="576"/>
    <col min="7670" max="7670" width="13.09765625" style="576" customWidth="1"/>
    <col min="7671" max="7671" width="13.59765625" style="576" customWidth="1"/>
    <col min="7672" max="7672" width="11.19921875" style="576" customWidth="1"/>
    <col min="7673" max="7674" width="8.19921875" style="576"/>
    <col min="7675" max="7675" width="8.69921875" style="576" bestFit="1" customWidth="1"/>
    <col min="7676" max="7676" width="10.69921875" style="576" bestFit="1" customWidth="1"/>
    <col min="7677" max="7916" width="8.19921875" style="576"/>
    <col min="7917" max="7917" width="4.19921875" style="576" customWidth="1"/>
    <col min="7918" max="7918" width="8" style="576" customWidth="1"/>
    <col min="7919" max="7919" width="8.09765625" style="576" bestFit="1" customWidth="1"/>
    <col min="7920" max="7920" width="11.09765625" style="576" customWidth="1"/>
    <col min="7921" max="7921" width="47.19921875" style="576" customWidth="1"/>
    <col min="7922" max="7922" width="10.19921875" style="576" bestFit="1" customWidth="1"/>
    <col min="7923" max="7923" width="5.09765625" style="576" customWidth="1"/>
    <col min="7924" max="7924" width="9.69921875" style="576" bestFit="1" customWidth="1"/>
    <col min="7925" max="7925" width="8.19921875" style="576"/>
    <col min="7926" max="7926" width="13.09765625" style="576" customWidth="1"/>
    <col min="7927" max="7927" width="13.59765625" style="576" customWidth="1"/>
    <col min="7928" max="7928" width="11.19921875" style="576" customWidth="1"/>
    <col min="7929" max="7930" width="8.19921875" style="576"/>
    <col min="7931" max="7931" width="8.69921875" style="576" bestFit="1" customWidth="1"/>
    <col min="7932" max="7932" width="10.69921875" style="576" bestFit="1" customWidth="1"/>
    <col min="7933" max="8172" width="8.19921875" style="576"/>
    <col min="8173" max="8173" width="4.19921875" style="576" customWidth="1"/>
    <col min="8174" max="8174" width="8" style="576" customWidth="1"/>
    <col min="8175" max="8175" width="8.09765625" style="576" bestFit="1" customWidth="1"/>
    <col min="8176" max="8176" width="11.09765625" style="576" customWidth="1"/>
    <col min="8177" max="8177" width="47.19921875" style="576" customWidth="1"/>
    <col min="8178" max="8178" width="10.19921875" style="576" bestFit="1" customWidth="1"/>
    <col min="8179" max="8179" width="5.09765625" style="576" customWidth="1"/>
    <col min="8180" max="8180" width="9.69921875" style="576" bestFit="1" customWidth="1"/>
    <col min="8181" max="8181" width="8.19921875" style="576"/>
    <col min="8182" max="8182" width="13.09765625" style="576" customWidth="1"/>
    <col min="8183" max="8183" width="13.59765625" style="576" customWidth="1"/>
    <col min="8184" max="8184" width="11.19921875" style="576" customWidth="1"/>
    <col min="8185" max="8186" width="8.19921875" style="576"/>
    <col min="8187" max="8187" width="8.69921875" style="576" bestFit="1" customWidth="1"/>
    <col min="8188" max="8188" width="10.69921875" style="576" bestFit="1" customWidth="1"/>
    <col min="8189" max="8428" width="8.19921875" style="576"/>
    <col min="8429" max="8429" width="4.19921875" style="576" customWidth="1"/>
    <col min="8430" max="8430" width="8" style="576" customWidth="1"/>
    <col min="8431" max="8431" width="8.09765625" style="576" bestFit="1" customWidth="1"/>
    <col min="8432" max="8432" width="11.09765625" style="576" customWidth="1"/>
    <col min="8433" max="8433" width="47.19921875" style="576" customWidth="1"/>
    <col min="8434" max="8434" width="10.19921875" style="576" bestFit="1" customWidth="1"/>
    <col min="8435" max="8435" width="5.09765625" style="576" customWidth="1"/>
    <col min="8436" max="8436" width="9.69921875" style="576" bestFit="1" customWidth="1"/>
    <col min="8437" max="8437" width="8.19921875" style="576"/>
    <col min="8438" max="8438" width="13.09765625" style="576" customWidth="1"/>
    <col min="8439" max="8439" width="13.59765625" style="576" customWidth="1"/>
    <col min="8440" max="8440" width="11.19921875" style="576" customWidth="1"/>
    <col min="8441" max="8442" width="8.19921875" style="576"/>
    <col min="8443" max="8443" width="8.69921875" style="576" bestFit="1" customWidth="1"/>
    <col min="8444" max="8444" width="10.69921875" style="576" bestFit="1" customWidth="1"/>
    <col min="8445" max="8684" width="8.19921875" style="576"/>
    <col min="8685" max="8685" width="4.19921875" style="576" customWidth="1"/>
    <col min="8686" max="8686" width="8" style="576" customWidth="1"/>
    <col min="8687" max="8687" width="8.09765625" style="576" bestFit="1" customWidth="1"/>
    <col min="8688" max="8688" width="11.09765625" style="576" customWidth="1"/>
    <col min="8689" max="8689" width="47.19921875" style="576" customWidth="1"/>
    <col min="8690" max="8690" width="10.19921875" style="576" bestFit="1" customWidth="1"/>
    <col min="8691" max="8691" width="5.09765625" style="576" customWidth="1"/>
    <col min="8692" max="8692" width="9.69921875" style="576" bestFit="1" customWidth="1"/>
    <col min="8693" max="8693" width="8.19921875" style="576"/>
    <col min="8694" max="8694" width="13.09765625" style="576" customWidth="1"/>
    <col min="8695" max="8695" width="13.59765625" style="576" customWidth="1"/>
    <col min="8696" max="8696" width="11.19921875" style="576" customWidth="1"/>
    <col min="8697" max="8698" width="8.19921875" style="576"/>
    <col min="8699" max="8699" width="8.69921875" style="576" bestFit="1" customWidth="1"/>
    <col min="8700" max="8700" width="10.69921875" style="576" bestFit="1" customWidth="1"/>
    <col min="8701" max="8940" width="8.19921875" style="576"/>
    <col min="8941" max="8941" width="4.19921875" style="576" customWidth="1"/>
    <col min="8942" max="8942" width="8" style="576" customWidth="1"/>
    <col min="8943" max="8943" width="8.09765625" style="576" bestFit="1" customWidth="1"/>
    <col min="8944" max="8944" width="11.09765625" style="576" customWidth="1"/>
    <col min="8945" max="8945" width="47.19921875" style="576" customWidth="1"/>
    <col min="8946" max="8946" width="10.19921875" style="576" bestFit="1" customWidth="1"/>
    <col min="8947" max="8947" width="5.09765625" style="576" customWidth="1"/>
    <col min="8948" max="8948" width="9.69921875" style="576" bestFit="1" customWidth="1"/>
    <col min="8949" max="8949" width="8.19921875" style="576"/>
    <col min="8950" max="8950" width="13.09765625" style="576" customWidth="1"/>
    <col min="8951" max="8951" width="13.59765625" style="576" customWidth="1"/>
    <col min="8952" max="8952" width="11.19921875" style="576" customWidth="1"/>
    <col min="8953" max="8954" width="8.19921875" style="576"/>
    <col min="8955" max="8955" width="8.69921875" style="576" bestFit="1" customWidth="1"/>
    <col min="8956" max="8956" width="10.69921875" style="576" bestFit="1" customWidth="1"/>
    <col min="8957" max="9196" width="8.19921875" style="576"/>
    <col min="9197" max="9197" width="4.19921875" style="576" customWidth="1"/>
    <col min="9198" max="9198" width="8" style="576" customWidth="1"/>
    <col min="9199" max="9199" width="8.09765625" style="576" bestFit="1" customWidth="1"/>
    <col min="9200" max="9200" width="11.09765625" style="576" customWidth="1"/>
    <col min="9201" max="9201" width="47.19921875" style="576" customWidth="1"/>
    <col min="9202" max="9202" width="10.19921875" style="576" bestFit="1" customWidth="1"/>
    <col min="9203" max="9203" width="5.09765625" style="576" customWidth="1"/>
    <col min="9204" max="9204" width="9.69921875" style="576" bestFit="1" customWidth="1"/>
    <col min="9205" max="9205" width="8.19921875" style="576"/>
    <col min="9206" max="9206" width="13.09765625" style="576" customWidth="1"/>
    <col min="9207" max="9207" width="13.59765625" style="576" customWidth="1"/>
    <col min="9208" max="9208" width="11.19921875" style="576" customWidth="1"/>
    <col min="9209" max="9210" width="8.19921875" style="576"/>
    <col min="9211" max="9211" width="8.69921875" style="576" bestFit="1" customWidth="1"/>
    <col min="9212" max="9212" width="10.69921875" style="576" bestFit="1" customWidth="1"/>
    <col min="9213" max="9452" width="8.19921875" style="576"/>
    <col min="9453" max="9453" width="4.19921875" style="576" customWidth="1"/>
    <col min="9454" max="9454" width="8" style="576" customWidth="1"/>
    <col min="9455" max="9455" width="8.09765625" style="576" bestFit="1" customWidth="1"/>
    <col min="9456" max="9456" width="11.09765625" style="576" customWidth="1"/>
    <col min="9457" max="9457" width="47.19921875" style="576" customWidth="1"/>
    <col min="9458" max="9458" width="10.19921875" style="576" bestFit="1" customWidth="1"/>
    <col min="9459" max="9459" width="5.09765625" style="576" customWidth="1"/>
    <col min="9460" max="9460" width="9.69921875" style="576" bestFit="1" customWidth="1"/>
    <col min="9461" max="9461" width="8.19921875" style="576"/>
    <col min="9462" max="9462" width="13.09765625" style="576" customWidth="1"/>
    <col min="9463" max="9463" width="13.59765625" style="576" customWidth="1"/>
    <col min="9464" max="9464" width="11.19921875" style="576" customWidth="1"/>
    <col min="9465" max="9466" width="8.19921875" style="576"/>
    <col min="9467" max="9467" width="8.69921875" style="576" bestFit="1" customWidth="1"/>
    <col min="9468" max="9468" width="10.69921875" style="576" bestFit="1" customWidth="1"/>
    <col min="9469" max="9708" width="8.19921875" style="576"/>
    <col min="9709" max="9709" width="4.19921875" style="576" customWidth="1"/>
    <col min="9710" max="9710" width="8" style="576" customWidth="1"/>
    <col min="9711" max="9711" width="8.09765625" style="576" bestFit="1" customWidth="1"/>
    <col min="9712" max="9712" width="11.09765625" style="576" customWidth="1"/>
    <col min="9713" max="9713" width="47.19921875" style="576" customWidth="1"/>
    <col min="9714" max="9714" width="10.19921875" style="576" bestFit="1" customWidth="1"/>
    <col min="9715" max="9715" width="5.09765625" style="576" customWidth="1"/>
    <col min="9716" max="9716" width="9.69921875" style="576" bestFit="1" customWidth="1"/>
    <col min="9717" max="9717" width="8.19921875" style="576"/>
    <col min="9718" max="9718" width="13.09765625" style="576" customWidth="1"/>
    <col min="9719" max="9719" width="13.59765625" style="576" customWidth="1"/>
    <col min="9720" max="9720" width="11.19921875" style="576" customWidth="1"/>
    <col min="9721" max="9722" width="8.19921875" style="576"/>
    <col min="9723" max="9723" width="8.69921875" style="576" bestFit="1" customWidth="1"/>
    <col min="9724" max="9724" width="10.69921875" style="576" bestFit="1" customWidth="1"/>
    <col min="9725" max="9964" width="8.19921875" style="576"/>
    <col min="9965" max="9965" width="4.19921875" style="576" customWidth="1"/>
    <col min="9966" max="9966" width="8" style="576" customWidth="1"/>
    <col min="9967" max="9967" width="8.09765625" style="576" bestFit="1" customWidth="1"/>
    <col min="9968" max="9968" width="11.09765625" style="576" customWidth="1"/>
    <col min="9969" max="9969" width="47.19921875" style="576" customWidth="1"/>
    <col min="9970" max="9970" width="10.19921875" style="576" bestFit="1" customWidth="1"/>
    <col min="9971" max="9971" width="5.09765625" style="576" customWidth="1"/>
    <col min="9972" max="9972" width="9.69921875" style="576" bestFit="1" customWidth="1"/>
    <col min="9973" max="9973" width="8.19921875" style="576"/>
    <col min="9974" max="9974" width="13.09765625" style="576" customWidth="1"/>
    <col min="9975" max="9975" width="13.59765625" style="576" customWidth="1"/>
    <col min="9976" max="9976" width="11.19921875" style="576" customWidth="1"/>
    <col min="9977" max="9978" width="8.19921875" style="576"/>
    <col min="9979" max="9979" width="8.69921875" style="576" bestFit="1" customWidth="1"/>
    <col min="9980" max="9980" width="10.69921875" style="576" bestFit="1" customWidth="1"/>
    <col min="9981" max="10220" width="8.19921875" style="576"/>
    <col min="10221" max="10221" width="4.19921875" style="576" customWidth="1"/>
    <col min="10222" max="10222" width="8" style="576" customWidth="1"/>
    <col min="10223" max="10223" width="8.09765625" style="576" bestFit="1" customWidth="1"/>
    <col min="10224" max="10224" width="11.09765625" style="576" customWidth="1"/>
    <col min="10225" max="10225" width="47.19921875" style="576" customWidth="1"/>
    <col min="10226" max="10226" width="10.19921875" style="576" bestFit="1" customWidth="1"/>
    <col min="10227" max="10227" width="5.09765625" style="576" customWidth="1"/>
    <col min="10228" max="10228" width="9.69921875" style="576" bestFit="1" customWidth="1"/>
    <col min="10229" max="10229" width="8.19921875" style="576"/>
    <col min="10230" max="10230" width="13.09765625" style="576" customWidth="1"/>
    <col min="10231" max="10231" width="13.59765625" style="576" customWidth="1"/>
    <col min="10232" max="10232" width="11.19921875" style="576" customWidth="1"/>
    <col min="10233" max="10234" width="8.19921875" style="576"/>
    <col min="10235" max="10235" width="8.69921875" style="576" bestFit="1" customWidth="1"/>
    <col min="10236" max="10236" width="10.69921875" style="576" bestFit="1" customWidth="1"/>
    <col min="10237" max="10476" width="8.19921875" style="576"/>
    <col min="10477" max="10477" width="4.19921875" style="576" customWidth="1"/>
    <col min="10478" max="10478" width="8" style="576" customWidth="1"/>
    <col min="10479" max="10479" width="8.09765625" style="576" bestFit="1" customWidth="1"/>
    <col min="10480" max="10480" width="11.09765625" style="576" customWidth="1"/>
    <col min="10481" max="10481" width="47.19921875" style="576" customWidth="1"/>
    <col min="10482" max="10482" width="10.19921875" style="576" bestFit="1" customWidth="1"/>
    <col min="10483" max="10483" width="5.09765625" style="576" customWidth="1"/>
    <col min="10484" max="10484" width="9.69921875" style="576" bestFit="1" customWidth="1"/>
    <col min="10485" max="10485" width="8.19921875" style="576"/>
    <col min="10486" max="10486" width="13.09765625" style="576" customWidth="1"/>
    <col min="10487" max="10487" width="13.59765625" style="576" customWidth="1"/>
    <col min="10488" max="10488" width="11.19921875" style="576" customWidth="1"/>
    <col min="10489" max="10490" width="8.19921875" style="576"/>
    <col min="10491" max="10491" width="8.69921875" style="576" bestFit="1" customWidth="1"/>
    <col min="10492" max="10492" width="10.69921875" style="576" bestFit="1" customWidth="1"/>
    <col min="10493" max="10732" width="8.19921875" style="576"/>
    <col min="10733" max="10733" width="4.19921875" style="576" customWidth="1"/>
    <col min="10734" max="10734" width="8" style="576" customWidth="1"/>
    <col min="10735" max="10735" width="8.09765625" style="576" bestFit="1" customWidth="1"/>
    <col min="10736" max="10736" width="11.09765625" style="576" customWidth="1"/>
    <col min="10737" max="10737" width="47.19921875" style="576" customWidth="1"/>
    <col min="10738" max="10738" width="10.19921875" style="576" bestFit="1" customWidth="1"/>
    <col min="10739" max="10739" width="5.09765625" style="576" customWidth="1"/>
    <col min="10740" max="10740" width="9.69921875" style="576" bestFit="1" customWidth="1"/>
    <col min="10741" max="10741" width="8.19921875" style="576"/>
    <col min="10742" max="10742" width="13.09765625" style="576" customWidth="1"/>
    <col min="10743" max="10743" width="13.59765625" style="576" customWidth="1"/>
    <col min="10744" max="10744" width="11.19921875" style="576" customWidth="1"/>
    <col min="10745" max="10746" width="8.19921875" style="576"/>
    <col min="10747" max="10747" width="8.69921875" style="576" bestFit="1" customWidth="1"/>
    <col min="10748" max="10748" width="10.69921875" style="576" bestFit="1" customWidth="1"/>
    <col min="10749" max="10988" width="8.19921875" style="576"/>
    <col min="10989" max="10989" width="4.19921875" style="576" customWidth="1"/>
    <col min="10990" max="10990" width="8" style="576" customWidth="1"/>
    <col min="10991" max="10991" width="8.09765625" style="576" bestFit="1" customWidth="1"/>
    <col min="10992" max="10992" width="11.09765625" style="576" customWidth="1"/>
    <col min="10993" max="10993" width="47.19921875" style="576" customWidth="1"/>
    <col min="10994" max="10994" width="10.19921875" style="576" bestFit="1" customWidth="1"/>
    <col min="10995" max="10995" width="5.09765625" style="576" customWidth="1"/>
    <col min="10996" max="10996" width="9.69921875" style="576" bestFit="1" customWidth="1"/>
    <col min="10997" max="10997" width="8.19921875" style="576"/>
    <col min="10998" max="10998" width="13.09765625" style="576" customWidth="1"/>
    <col min="10999" max="10999" width="13.59765625" style="576" customWidth="1"/>
    <col min="11000" max="11000" width="11.19921875" style="576" customWidth="1"/>
    <col min="11001" max="11002" width="8.19921875" style="576"/>
    <col min="11003" max="11003" width="8.69921875" style="576" bestFit="1" customWidth="1"/>
    <col min="11004" max="11004" width="10.69921875" style="576" bestFit="1" customWidth="1"/>
    <col min="11005" max="11244" width="8.19921875" style="576"/>
    <col min="11245" max="11245" width="4.19921875" style="576" customWidth="1"/>
    <col min="11246" max="11246" width="8" style="576" customWidth="1"/>
    <col min="11247" max="11247" width="8.09765625" style="576" bestFit="1" customWidth="1"/>
    <col min="11248" max="11248" width="11.09765625" style="576" customWidth="1"/>
    <col min="11249" max="11249" width="47.19921875" style="576" customWidth="1"/>
    <col min="11250" max="11250" width="10.19921875" style="576" bestFit="1" customWidth="1"/>
    <col min="11251" max="11251" width="5.09765625" style="576" customWidth="1"/>
    <col min="11252" max="11252" width="9.69921875" style="576" bestFit="1" customWidth="1"/>
    <col min="11253" max="11253" width="8.19921875" style="576"/>
    <col min="11254" max="11254" width="13.09765625" style="576" customWidth="1"/>
    <col min="11255" max="11255" width="13.59765625" style="576" customWidth="1"/>
    <col min="11256" max="11256" width="11.19921875" style="576" customWidth="1"/>
    <col min="11257" max="11258" width="8.19921875" style="576"/>
    <col min="11259" max="11259" width="8.69921875" style="576" bestFit="1" customWidth="1"/>
    <col min="11260" max="11260" width="10.69921875" style="576" bestFit="1" customWidth="1"/>
    <col min="11261" max="11500" width="8.19921875" style="576"/>
    <col min="11501" max="11501" width="4.19921875" style="576" customWidth="1"/>
    <col min="11502" max="11502" width="8" style="576" customWidth="1"/>
    <col min="11503" max="11503" width="8.09765625" style="576" bestFit="1" customWidth="1"/>
    <col min="11504" max="11504" width="11.09765625" style="576" customWidth="1"/>
    <col min="11505" max="11505" width="47.19921875" style="576" customWidth="1"/>
    <col min="11506" max="11506" width="10.19921875" style="576" bestFit="1" customWidth="1"/>
    <col min="11507" max="11507" width="5.09765625" style="576" customWidth="1"/>
    <col min="11508" max="11508" width="9.69921875" style="576" bestFit="1" customWidth="1"/>
    <col min="11509" max="11509" width="8.19921875" style="576"/>
    <col min="11510" max="11510" width="13.09765625" style="576" customWidth="1"/>
    <col min="11511" max="11511" width="13.59765625" style="576" customWidth="1"/>
    <col min="11512" max="11512" width="11.19921875" style="576" customWidth="1"/>
    <col min="11513" max="11514" width="8.19921875" style="576"/>
    <col min="11515" max="11515" width="8.69921875" style="576" bestFit="1" customWidth="1"/>
    <col min="11516" max="11516" width="10.69921875" style="576" bestFit="1" customWidth="1"/>
    <col min="11517" max="11756" width="8.19921875" style="576"/>
    <col min="11757" max="11757" width="4.19921875" style="576" customWidth="1"/>
    <col min="11758" max="11758" width="8" style="576" customWidth="1"/>
    <col min="11759" max="11759" width="8.09765625" style="576" bestFit="1" customWidth="1"/>
    <col min="11760" max="11760" width="11.09765625" style="576" customWidth="1"/>
    <col min="11761" max="11761" width="47.19921875" style="576" customWidth="1"/>
    <col min="11762" max="11762" width="10.19921875" style="576" bestFit="1" customWidth="1"/>
    <col min="11763" max="11763" width="5.09765625" style="576" customWidth="1"/>
    <col min="11764" max="11764" width="9.69921875" style="576" bestFit="1" customWidth="1"/>
    <col min="11765" max="11765" width="8.19921875" style="576"/>
    <col min="11766" max="11766" width="13.09765625" style="576" customWidth="1"/>
    <col min="11767" max="11767" width="13.59765625" style="576" customWidth="1"/>
    <col min="11768" max="11768" width="11.19921875" style="576" customWidth="1"/>
    <col min="11769" max="11770" width="8.19921875" style="576"/>
    <col min="11771" max="11771" width="8.69921875" style="576" bestFit="1" customWidth="1"/>
    <col min="11772" max="11772" width="10.69921875" style="576" bestFit="1" customWidth="1"/>
    <col min="11773" max="12012" width="8.19921875" style="576"/>
    <col min="12013" max="12013" width="4.19921875" style="576" customWidth="1"/>
    <col min="12014" max="12014" width="8" style="576" customWidth="1"/>
    <col min="12015" max="12015" width="8.09765625" style="576" bestFit="1" customWidth="1"/>
    <col min="12016" max="12016" width="11.09765625" style="576" customWidth="1"/>
    <col min="12017" max="12017" width="47.19921875" style="576" customWidth="1"/>
    <col min="12018" max="12018" width="10.19921875" style="576" bestFit="1" customWidth="1"/>
    <col min="12019" max="12019" width="5.09765625" style="576" customWidth="1"/>
    <col min="12020" max="12020" width="9.69921875" style="576" bestFit="1" customWidth="1"/>
    <col min="12021" max="12021" width="8.19921875" style="576"/>
    <col min="12022" max="12022" width="13.09765625" style="576" customWidth="1"/>
    <col min="12023" max="12023" width="13.59765625" style="576" customWidth="1"/>
    <col min="12024" max="12024" width="11.19921875" style="576" customWidth="1"/>
    <col min="12025" max="12026" width="8.19921875" style="576"/>
    <col min="12027" max="12027" width="8.69921875" style="576" bestFit="1" customWidth="1"/>
    <col min="12028" max="12028" width="10.69921875" style="576" bestFit="1" customWidth="1"/>
    <col min="12029" max="12268" width="8.19921875" style="576"/>
    <col min="12269" max="12269" width="4.19921875" style="576" customWidth="1"/>
    <col min="12270" max="12270" width="8" style="576" customWidth="1"/>
    <col min="12271" max="12271" width="8.09765625" style="576" bestFit="1" customWidth="1"/>
    <col min="12272" max="12272" width="11.09765625" style="576" customWidth="1"/>
    <col min="12273" max="12273" width="47.19921875" style="576" customWidth="1"/>
    <col min="12274" max="12274" width="10.19921875" style="576" bestFit="1" customWidth="1"/>
    <col min="12275" max="12275" width="5.09765625" style="576" customWidth="1"/>
    <col min="12276" max="12276" width="9.69921875" style="576" bestFit="1" customWidth="1"/>
    <col min="12277" max="12277" width="8.19921875" style="576"/>
    <col min="12278" max="12278" width="13.09765625" style="576" customWidth="1"/>
    <col min="12279" max="12279" width="13.59765625" style="576" customWidth="1"/>
    <col min="12280" max="12280" width="11.19921875" style="576" customWidth="1"/>
    <col min="12281" max="12282" width="8.19921875" style="576"/>
    <col min="12283" max="12283" width="8.69921875" style="576" bestFit="1" customWidth="1"/>
    <col min="12284" max="12284" width="10.69921875" style="576" bestFit="1" customWidth="1"/>
    <col min="12285" max="12524" width="8.19921875" style="576"/>
    <col min="12525" max="12525" width="4.19921875" style="576" customWidth="1"/>
    <col min="12526" max="12526" width="8" style="576" customWidth="1"/>
    <col min="12527" max="12527" width="8.09765625" style="576" bestFit="1" customWidth="1"/>
    <col min="12528" max="12528" width="11.09765625" style="576" customWidth="1"/>
    <col min="12529" max="12529" width="47.19921875" style="576" customWidth="1"/>
    <col min="12530" max="12530" width="10.19921875" style="576" bestFit="1" customWidth="1"/>
    <col min="12531" max="12531" width="5.09765625" style="576" customWidth="1"/>
    <col min="12532" max="12532" width="9.69921875" style="576" bestFit="1" customWidth="1"/>
    <col min="12533" max="12533" width="8.19921875" style="576"/>
    <col min="12534" max="12534" width="13.09765625" style="576" customWidth="1"/>
    <col min="12535" max="12535" width="13.59765625" style="576" customWidth="1"/>
    <col min="12536" max="12536" width="11.19921875" style="576" customWidth="1"/>
    <col min="12537" max="12538" width="8.19921875" style="576"/>
    <col min="12539" max="12539" width="8.69921875" style="576" bestFit="1" customWidth="1"/>
    <col min="12540" max="12540" width="10.69921875" style="576" bestFit="1" customWidth="1"/>
    <col min="12541" max="12780" width="8.19921875" style="576"/>
    <col min="12781" max="12781" width="4.19921875" style="576" customWidth="1"/>
    <col min="12782" max="12782" width="8" style="576" customWidth="1"/>
    <col min="12783" max="12783" width="8.09765625" style="576" bestFit="1" customWidth="1"/>
    <col min="12784" max="12784" width="11.09765625" style="576" customWidth="1"/>
    <col min="12785" max="12785" width="47.19921875" style="576" customWidth="1"/>
    <col min="12786" max="12786" width="10.19921875" style="576" bestFit="1" customWidth="1"/>
    <col min="12787" max="12787" width="5.09765625" style="576" customWidth="1"/>
    <col min="12788" max="12788" width="9.69921875" style="576" bestFit="1" customWidth="1"/>
    <col min="12789" max="12789" width="8.19921875" style="576"/>
    <col min="12790" max="12790" width="13.09765625" style="576" customWidth="1"/>
    <col min="12791" max="12791" width="13.59765625" style="576" customWidth="1"/>
    <col min="12792" max="12792" width="11.19921875" style="576" customWidth="1"/>
    <col min="12793" max="12794" width="8.19921875" style="576"/>
    <col min="12795" max="12795" width="8.69921875" style="576" bestFit="1" customWidth="1"/>
    <col min="12796" max="12796" width="10.69921875" style="576" bestFit="1" customWidth="1"/>
    <col min="12797" max="13036" width="8.19921875" style="576"/>
    <col min="13037" max="13037" width="4.19921875" style="576" customWidth="1"/>
    <col min="13038" max="13038" width="8" style="576" customWidth="1"/>
    <col min="13039" max="13039" width="8.09765625" style="576" bestFit="1" customWidth="1"/>
    <col min="13040" max="13040" width="11.09765625" style="576" customWidth="1"/>
    <col min="13041" max="13041" width="47.19921875" style="576" customWidth="1"/>
    <col min="13042" max="13042" width="10.19921875" style="576" bestFit="1" customWidth="1"/>
    <col min="13043" max="13043" width="5.09765625" style="576" customWidth="1"/>
    <col min="13044" max="13044" width="9.69921875" style="576" bestFit="1" customWidth="1"/>
    <col min="13045" max="13045" width="8.19921875" style="576"/>
    <col min="13046" max="13046" width="13.09765625" style="576" customWidth="1"/>
    <col min="13047" max="13047" width="13.59765625" style="576" customWidth="1"/>
    <col min="13048" max="13048" width="11.19921875" style="576" customWidth="1"/>
    <col min="13049" max="13050" width="8.19921875" style="576"/>
    <col min="13051" max="13051" width="8.69921875" style="576" bestFit="1" customWidth="1"/>
    <col min="13052" max="13052" width="10.69921875" style="576" bestFit="1" customWidth="1"/>
    <col min="13053" max="13292" width="8.19921875" style="576"/>
    <col min="13293" max="13293" width="4.19921875" style="576" customWidth="1"/>
    <col min="13294" max="13294" width="8" style="576" customWidth="1"/>
    <col min="13295" max="13295" width="8.09765625" style="576" bestFit="1" customWidth="1"/>
    <col min="13296" max="13296" width="11.09765625" style="576" customWidth="1"/>
    <col min="13297" max="13297" width="47.19921875" style="576" customWidth="1"/>
    <col min="13298" max="13298" width="10.19921875" style="576" bestFit="1" customWidth="1"/>
    <col min="13299" max="13299" width="5.09765625" style="576" customWidth="1"/>
    <col min="13300" max="13300" width="9.69921875" style="576" bestFit="1" customWidth="1"/>
    <col min="13301" max="13301" width="8.19921875" style="576"/>
    <col min="13302" max="13302" width="13.09765625" style="576" customWidth="1"/>
    <col min="13303" max="13303" width="13.59765625" style="576" customWidth="1"/>
    <col min="13304" max="13304" width="11.19921875" style="576" customWidth="1"/>
    <col min="13305" max="13306" width="8.19921875" style="576"/>
    <col min="13307" max="13307" width="8.69921875" style="576" bestFit="1" customWidth="1"/>
    <col min="13308" max="13308" width="10.69921875" style="576" bestFit="1" customWidth="1"/>
    <col min="13309" max="13548" width="8.19921875" style="576"/>
    <col min="13549" max="13549" width="4.19921875" style="576" customWidth="1"/>
    <col min="13550" max="13550" width="8" style="576" customWidth="1"/>
    <col min="13551" max="13551" width="8.09765625" style="576" bestFit="1" customWidth="1"/>
    <col min="13552" max="13552" width="11.09765625" style="576" customWidth="1"/>
    <col min="13553" max="13553" width="47.19921875" style="576" customWidth="1"/>
    <col min="13554" max="13554" width="10.19921875" style="576" bestFit="1" customWidth="1"/>
    <col min="13555" max="13555" width="5.09765625" style="576" customWidth="1"/>
    <col min="13556" max="13556" width="9.69921875" style="576" bestFit="1" customWidth="1"/>
    <col min="13557" max="13557" width="8.19921875" style="576"/>
    <col min="13558" max="13558" width="13.09765625" style="576" customWidth="1"/>
    <col min="13559" max="13559" width="13.59765625" style="576" customWidth="1"/>
    <col min="13560" max="13560" width="11.19921875" style="576" customWidth="1"/>
    <col min="13561" max="13562" width="8.19921875" style="576"/>
    <col min="13563" max="13563" width="8.69921875" style="576" bestFit="1" customWidth="1"/>
    <col min="13564" max="13564" width="10.69921875" style="576" bestFit="1" customWidth="1"/>
    <col min="13565" max="13804" width="8.19921875" style="576"/>
    <col min="13805" max="13805" width="4.19921875" style="576" customWidth="1"/>
    <col min="13806" max="13806" width="8" style="576" customWidth="1"/>
    <col min="13807" max="13807" width="8.09765625" style="576" bestFit="1" customWidth="1"/>
    <col min="13808" max="13808" width="11.09765625" style="576" customWidth="1"/>
    <col min="13809" max="13809" width="47.19921875" style="576" customWidth="1"/>
    <col min="13810" max="13810" width="10.19921875" style="576" bestFit="1" customWidth="1"/>
    <col min="13811" max="13811" width="5.09765625" style="576" customWidth="1"/>
    <col min="13812" max="13812" width="9.69921875" style="576" bestFit="1" customWidth="1"/>
    <col min="13813" max="13813" width="8.19921875" style="576"/>
    <col min="13814" max="13814" width="13.09765625" style="576" customWidth="1"/>
    <col min="13815" max="13815" width="13.59765625" style="576" customWidth="1"/>
    <col min="13816" max="13816" width="11.19921875" style="576" customWidth="1"/>
    <col min="13817" max="13818" width="8.19921875" style="576"/>
    <col min="13819" max="13819" width="8.69921875" style="576" bestFit="1" customWidth="1"/>
    <col min="13820" max="13820" width="10.69921875" style="576" bestFit="1" customWidth="1"/>
    <col min="13821" max="14060" width="8.19921875" style="576"/>
    <col min="14061" max="14061" width="4.19921875" style="576" customWidth="1"/>
    <col min="14062" max="14062" width="8" style="576" customWidth="1"/>
    <col min="14063" max="14063" width="8.09765625" style="576" bestFit="1" customWidth="1"/>
    <col min="14064" max="14064" width="11.09765625" style="576" customWidth="1"/>
    <col min="14065" max="14065" width="47.19921875" style="576" customWidth="1"/>
    <col min="14066" max="14066" width="10.19921875" style="576" bestFit="1" customWidth="1"/>
    <col min="14067" max="14067" width="5.09765625" style="576" customWidth="1"/>
    <col min="14068" max="14068" width="9.69921875" style="576" bestFit="1" customWidth="1"/>
    <col min="14069" max="14069" width="8.19921875" style="576"/>
    <col min="14070" max="14070" width="13.09765625" style="576" customWidth="1"/>
    <col min="14071" max="14071" width="13.59765625" style="576" customWidth="1"/>
    <col min="14072" max="14072" width="11.19921875" style="576" customWidth="1"/>
    <col min="14073" max="14074" width="8.19921875" style="576"/>
    <col min="14075" max="14075" width="8.69921875" style="576" bestFit="1" customWidth="1"/>
    <col min="14076" max="14076" width="10.69921875" style="576" bestFit="1" customWidth="1"/>
    <col min="14077" max="14316" width="8.19921875" style="576"/>
    <col min="14317" max="14317" width="4.19921875" style="576" customWidth="1"/>
    <col min="14318" max="14318" width="8" style="576" customWidth="1"/>
    <col min="14319" max="14319" width="8.09765625" style="576" bestFit="1" customWidth="1"/>
    <col min="14320" max="14320" width="11.09765625" style="576" customWidth="1"/>
    <col min="14321" max="14321" width="47.19921875" style="576" customWidth="1"/>
    <col min="14322" max="14322" width="10.19921875" style="576" bestFit="1" customWidth="1"/>
    <col min="14323" max="14323" width="5.09765625" style="576" customWidth="1"/>
    <col min="14324" max="14324" width="9.69921875" style="576" bestFit="1" customWidth="1"/>
    <col min="14325" max="14325" width="8.19921875" style="576"/>
    <col min="14326" max="14326" width="13.09765625" style="576" customWidth="1"/>
    <col min="14327" max="14327" width="13.59765625" style="576" customWidth="1"/>
    <col min="14328" max="14328" width="11.19921875" style="576" customWidth="1"/>
    <col min="14329" max="14330" width="8.19921875" style="576"/>
    <col min="14331" max="14331" width="8.69921875" style="576" bestFit="1" customWidth="1"/>
    <col min="14332" max="14332" width="10.69921875" style="576" bestFit="1" customWidth="1"/>
    <col min="14333" max="14572" width="8.19921875" style="576"/>
    <col min="14573" max="14573" width="4.19921875" style="576" customWidth="1"/>
    <col min="14574" max="14574" width="8" style="576" customWidth="1"/>
    <col min="14575" max="14575" width="8.09765625" style="576" bestFit="1" customWidth="1"/>
    <col min="14576" max="14576" width="11.09765625" style="576" customWidth="1"/>
    <col min="14577" max="14577" width="47.19921875" style="576" customWidth="1"/>
    <col min="14578" max="14578" width="10.19921875" style="576" bestFit="1" customWidth="1"/>
    <col min="14579" max="14579" width="5.09765625" style="576" customWidth="1"/>
    <col min="14580" max="14580" width="9.69921875" style="576" bestFit="1" customWidth="1"/>
    <col min="14581" max="14581" width="8.19921875" style="576"/>
    <col min="14582" max="14582" width="13.09765625" style="576" customWidth="1"/>
    <col min="14583" max="14583" width="13.59765625" style="576" customWidth="1"/>
    <col min="14584" max="14584" width="11.19921875" style="576" customWidth="1"/>
    <col min="14585" max="14586" width="8.19921875" style="576"/>
    <col min="14587" max="14587" width="8.69921875" style="576" bestFit="1" customWidth="1"/>
    <col min="14588" max="14588" width="10.69921875" style="576" bestFit="1" customWidth="1"/>
    <col min="14589" max="14828" width="8.19921875" style="576"/>
    <col min="14829" max="14829" width="4.19921875" style="576" customWidth="1"/>
    <col min="14830" max="14830" width="8" style="576" customWidth="1"/>
    <col min="14831" max="14831" width="8.09765625" style="576" bestFit="1" customWidth="1"/>
    <col min="14832" max="14832" width="11.09765625" style="576" customWidth="1"/>
    <col min="14833" max="14833" width="47.19921875" style="576" customWidth="1"/>
    <col min="14834" max="14834" width="10.19921875" style="576" bestFit="1" customWidth="1"/>
    <col min="14835" max="14835" width="5.09765625" style="576" customWidth="1"/>
    <col min="14836" max="14836" width="9.69921875" style="576" bestFit="1" customWidth="1"/>
    <col min="14837" max="14837" width="8.19921875" style="576"/>
    <col min="14838" max="14838" width="13.09765625" style="576" customWidth="1"/>
    <col min="14839" max="14839" width="13.59765625" style="576" customWidth="1"/>
    <col min="14840" max="14840" width="11.19921875" style="576" customWidth="1"/>
    <col min="14841" max="14842" width="8.19921875" style="576"/>
    <col min="14843" max="14843" width="8.69921875" style="576" bestFit="1" customWidth="1"/>
    <col min="14844" max="14844" width="10.69921875" style="576" bestFit="1" customWidth="1"/>
    <col min="14845" max="15084" width="8.19921875" style="576"/>
    <col min="15085" max="15085" width="4.19921875" style="576" customWidth="1"/>
    <col min="15086" max="15086" width="8" style="576" customWidth="1"/>
    <col min="15087" max="15087" width="8.09765625" style="576" bestFit="1" customWidth="1"/>
    <col min="15088" max="15088" width="11.09765625" style="576" customWidth="1"/>
    <col min="15089" max="15089" width="47.19921875" style="576" customWidth="1"/>
    <col min="15090" max="15090" width="10.19921875" style="576" bestFit="1" customWidth="1"/>
    <col min="15091" max="15091" width="5.09765625" style="576" customWidth="1"/>
    <col min="15092" max="15092" width="9.69921875" style="576" bestFit="1" customWidth="1"/>
    <col min="15093" max="15093" width="8.19921875" style="576"/>
    <col min="15094" max="15094" width="13.09765625" style="576" customWidth="1"/>
    <col min="15095" max="15095" width="13.59765625" style="576" customWidth="1"/>
    <col min="15096" max="15096" width="11.19921875" style="576" customWidth="1"/>
    <col min="15097" max="15098" width="8.19921875" style="576"/>
    <col min="15099" max="15099" width="8.69921875" style="576" bestFit="1" customWidth="1"/>
    <col min="15100" max="15100" width="10.69921875" style="576" bestFit="1" customWidth="1"/>
    <col min="15101" max="15340" width="8.19921875" style="576"/>
    <col min="15341" max="15341" width="4.19921875" style="576" customWidth="1"/>
    <col min="15342" max="15342" width="8" style="576" customWidth="1"/>
    <col min="15343" max="15343" width="8.09765625" style="576" bestFit="1" customWidth="1"/>
    <col min="15344" max="15344" width="11.09765625" style="576" customWidth="1"/>
    <col min="15345" max="15345" width="47.19921875" style="576" customWidth="1"/>
    <col min="15346" max="15346" width="10.19921875" style="576" bestFit="1" customWidth="1"/>
    <col min="15347" max="15347" width="5.09765625" style="576" customWidth="1"/>
    <col min="15348" max="15348" width="9.69921875" style="576" bestFit="1" customWidth="1"/>
    <col min="15349" max="15349" width="8.19921875" style="576"/>
    <col min="15350" max="15350" width="13.09765625" style="576" customWidth="1"/>
    <col min="15351" max="15351" width="13.59765625" style="576" customWidth="1"/>
    <col min="15352" max="15352" width="11.19921875" style="576" customWidth="1"/>
    <col min="15353" max="15354" width="8.19921875" style="576"/>
    <col min="15355" max="15355" width="8.69921875" style="576" bestFit="1" customWidth="1"/>
    <col min="15356" max="15356" width="10.69921875" style="576" bestFit="1" customWidth="1"/>
    <col min="15357" max="15596" width="8.19921875" style="576"/>
    <col min="15597" max="15597" width="4.19921875" style="576" customWidth="1"/>
    <col min="15598" max="15598" width="8" style="576" customWidth="1"/>
    <col min="15599" max="15599" width="8.09765625" style="576" bestFit="1" customWidth="1"/>
    <col min="15600" max="15600" width="11.09765625" style="576" customWidth="1"/>
    <col min="15601" max="15601" width="47.19921875" style="576" customWidth="1"/>
    <col min="15602" max="15602" width="10.19921875" style="576" bestFit="1" customWidth="1"/>
    <col min="15603" max="15603" width="5.09765625" style="576" customWidth="1"/>
    <col min="15604" max="15604" width="9.69921875" style="576" bestFit="1" customWidth="1"/>
    <col min="15605" max="15605" width="8.19921875" style="576"/>
    <col min="15606" max="15606" width="13.09765625" style="576" customWidth="1"/>
    <col min="15607" max="15607" width="13.59765625" style="576" customWidth="1"/>
    <col min="15608" max="15608" width="11.19921875" style="576" customWidth="1"/>
    <col min="15609" max="15610" width="8.19921875" style="576"/>
    <col min="15611" max="15611" width="8.69921875" style="576" bestFit="1" customWidth="1"/>
    <col min="15612" max="15612" width="10.69921875" style="576" bestFit="1" customWidth="1"/>
    <col min="15613" max="15852" width="8.19921875" style="576"/>
    <col min="15853" max="15853" width="4.19921875" style="576" customWidth="1"/>
    <col min="15854" max="15854" width="8" style="576" customWidth="1"/>
    <col min="15855" max="15855" width="8.09765625" style="576" bestFit="1" customWidth="1"/>
    <col min="15856" max="15856" width="11.09765625" style="576" customWidth="1"/>
    <col min="15857" max="15857" width="47.19921875" style="576" customWidth="1"/>
    <col min="15858" max="15858" width="10.19921875" style="576" bestFit="1" customWidth="1"/>
    <col min="15859" max="15859" width="5.09765625" style="576" customWidth="1"/>
    <col min="15860" max="15860" width="9.69921875" style="576" bestFit="1" customWidth="1"/>
    <col min="15861" max="15861" width="8.19921875" style="576"/>
    <col min="15862" max="15862" width="13.09765625" style="576" customWidth="1"/>
    <col min="15863" max="15863" width="13.59765625" style="576" customWidth="1"/>
    <col min="15864" max="15864" width="11.19921875" style="576" customWidth="1"/>
    <col min="15865" max="15866" width="8.19921875" style="576"/>
    <col min="15867" max="15867" width="8.69921875" style="576" bestFit="1" customWidth="1"/>
    <col min="15868" max="15868" width="10.69921875" style="576" bestFit="1" customWidth="1"/>
    <col min="15869" max="16108" width="8.19921875" style="576"/>
    <col min="16109" max="16109" width="4.19921875" style="576" customWidth="1"/>
    <col min="16110" max="16110" width="8" style="576" customWidth="1"/>
    <col min="16111" max="16111" width="8.09765625" style="576" bestFit="1" customWidth="1"/>
    <col min="16112" max="16112" width="11.09765625" style="576" customWidth="1"/>
    <col min="16113" max="16113" width="47.19921875" style="576" customWidth="1"/>
    <col min="16114" max="16114" width="10.19921875" style="576" bestFit="1" customWidth="1"/>
    <col min="16115" max="16115" width="5.09765625" style="576" customWidth="1"/>
    <col min="16116" max="16116" width="9.69921875" style="576" bestFit="1" customWidth="1"/>
    <col min="16117" max="16117" width="8.19921875" style="576"/>
    <col min="16118" max="16118" width="13.09765625" style="576" customWidth="1"/>
    <col min="16119" max="16119" width="13.59765625" style="576" customWidth="1"/>
    <col min="16120" max="16120" width="11.19921875" style="576" customWidth="1"/>
    <col min="16121" max="16122" width="8.19921875" style="576"/>
    <col min="16123" max="16123" width="8.69921875" style="576" bestFit="1" customWidth="1"/>
    <col min="16124" max="16124" width="10.69921875" style="576" bestFit="1" customWidth="1"/>
    <col min="16125" max="16384" width="8.19921875" style="576"/>
  </cols>
  <sheetData>
    <row r="1" spans="1:11" ht="26.4">
      <c r="A1" s="850">
        <v>1</v>
      </c>
      <c r="B1" s="828" t="s">
        <v>1294</v>
      </c>
      <c r="C1" s="835" t="s">
        <v>1295</v>
      </c>
      <c r="D1" s="870" t="s">
        <v>31</v>
      </c>
      <c r="E1" s="871" t="s">
        <v>1363</v>
      </c>
      <c r="F1" s="831" t="s">
        <v>1492</v>
      </c>
      <c r="G1" s="832" t="s">
        <v>1364</v>
      </c>
      <c r="H1" s="833" t="s">
        <v>35</v>
      </c>
      <c r="I1" s="829">
        <v>134.4</v>
      </c>
      <c r="J1" s="851">
        <f t="shared" ref="J1:J32" si="0">L1</f>
        <v>0</v>
      </c>
      <c r="K1" s="852">
        <f t="shared" ref="K1:K32" si="1">ROUND(I1*J1,2)</f>
        <v>0</v>
      </c>
    </row>
    <row r="2" spans="1:11" ht="26.4">
      <c r="A2" s="850">
        <v>2</v>
      </c>
      <c r="B2" s="828" t="s">
        <v>1294</v>
      </c>
      <c r="C2" s="835" t="s">
        <v>1295</v>
      </c>
      <c r="D2" s="872" t="s">
        <v>31</v>
      </c>
      <c r="E2" s="871" t="s">
        <v>1376</v>
      </c>
      <c r="F2" s="831" t="s">
        <v>1493</v>
      </c>
      <c r="G2" s="832" t="s">
        <v>1377</v>
      </c>
      <c r="H2" s="833" t="s">
        <v>35</v>
      </c>
      <c r="I2" s="829">
        <v>230.60000000000002</v>
      </c>
      <c r="J2" s="851">
        <f t="shared" si="0"/>
        <v>0</v>
      </c>
      <c r="K2" s="852">
        <f t="shared" si="1"/>
        <v>0</v>
      </c>
    </row>
    <row r="3" spans="1:11" ht="26.4">
      <c r="A3" s="850">
        <v>3</v>
      </c>
      <c r="B3" s="828" t="s">
        <v>1294</v>
      </c>
      <c r="C3" s="835" t="s">
        <v>1295</v>
      </c>
      <c r="D3" s="872" t="s">
        <v>31</v>
      </c>
      <c r="E3" s="873" t="s">
        <v>86</v>
      </c>
      <c r="F3" s="834" t="s">
        <v>1494</v>
      </c>
      <c r="G3" s="835" t="s">
        <v>87</v>
      </c>
      <c r="H3" s="828" t="s">
        <v>35</v>
      </c>
      <c r="I3" s="829">
        <v>230.60000000000002</v>
      </c>
      <c r="J3" s="851">
        <f t="shared" si="0"/>
        <v>0</v>
      </c>
      <c r="K3" s="852">
        <f t="shared" si="1"/>
        <v>0</v>
      </c>
    </row>
    <row r="4" spans="1:11">
      <c r="A4" s="850">
        <v>4</v>
      </c>
      <c r="B4" s="828" t="s">
        <v>1294</v>
      </c>
      <c r="C4" s="835" t="s">
        <v>1295</v>
      </c>
      <c r="D4" s="870" t="s">
        <v>31</v>
      </c>
      <c r="E4" s="873" t="s">
        <v>129</v>
      </c>
      <c r="F4" s="834" t="s">
        <v>1495</v>
      </c>
      <c r="G4" s="835" t="s">
        <v>130</v>
      </c>
      <c r="H4" s="828" t="s">
        <v>131</v>
      </c>
      <c r="I4" s="829">
        <v>1310.6600000000001</v>
      </c>
      <c r="J4" s="851">
        <f t="shared" si="0"/>
        <v>0</v>
      </c>
      <c r="K4" s="852">
        <f t="shared" si="1"/>
        <v>0</v>
      </c>
    </row>
    <row r="5" spans="1:11">
      <c r="A5" s="850">
        <v>5</v>
      </c>
      <c r="B5" s="828" t="s">
        <v>1294</v>
      </c>
      <c r="C5" s="835" t="s">
        <v>1295</v>
      </c>
      <c r="D5" s="870" t="s">
        <v>31</v>
      </c>
      <c r="E5" s="871" t="s">
        <v>136</v>
      </c>
      <c r="F5" s="831" t="s">
        <v>1496</v>
      </c>
      <c r="G5" s="832" t="s">
        <v>137</v>
      </c>
      <c r="H5" s="833" t="s">
        <v>61</v>
      </c>
      <c r="I5" s="829">
        <v>1188</v>
      </c>
      <c r="J5" s="851">
        <f t="shared" si="0"/>
        <v>0</v>
      </c>
      <c r="K5" s="852">
        <f t="shared" si="1"/>
        <v>0</v>
      </c>
    </row>
    <row r="6" spans="1:11" ht="26.4">
      <c r="A6" s="850">
        <v>6</v>
      </c>
      <c r="B6" s="828" t="s">
        <v>1294</v>
      </c>
      <c r="C6" s="835" t="s">
        <v>1295</v>
      </c>
      <c r="D6" s="870" t="s">
        <v>31</v>
      </c>
      <c r="E6" s="874" t="s">
        <v>155</v>
      </c>
      <c r="F6" s="836" t="s">
        <v>1497</v>
      </c>
      <c r="G6" s="837" t="s">
        <v>156</v>
      </c>
      <c r="H6" s="838" t="s">
        <v>99</v>
      </c>
      <c r="I6" s="829">
        <v>95</v>
      </c>
      <c r="J6" s="851">
        <f t="shared" si="0"/>
        <v>0</v>
      </c>
      <c r="K6" s="852">
        <f t="shared" si="1"/>
        <v>0</v>
      </c>
    </row>
    <row r="7" spans="1:11">
      <c r="A7" s="850">
        <v>7</v>
      </c>
      <c r="B7" s="828" t="s">
        <v>1294</v>
      </c>
      <c r="C7" s="835" t="s">
        <v>1295</v>
      </c>
      <c r="D7" s="870" t="s">
        <v>31</v>
      </c>
      <c r="E7" s="874" t="s">
        <v>1427</v>
      </c>
      <c r="F7" s="836" t="s">
        <v>1498</v>
      </c>
      <c r="G7" s="837" t="s">
        <v>1428</v>
      </c>
      <c r="H7" s="838" t="s">
        <v>131</v>
      </c>
      <c r="I7" s="829">
        <v>829.88000000000011</v>
      </c>
      <c r="J7" s="851">
        <f t="shared" si="0"/>
        <v>0</v>
      </c>
      <c r="K7" s="852">
        <f t="shared" si="1"/>
        <v>0</v>
      </c>
    </row>
    <row r="8" spans="1:11">
      <c r="A8" s="850">
        <v>8</v>
      </c>
      <c r="B8" s="828" t="s">
        <v>1294</v>
      </c>
      <c r="C8" s="835" t="s">
        <v>1295</v>
      </c>
      <c r="D8" s="870" t="s">
        <v>31</v>
      </c>
      <c r="E8" s="874" t="s">
        <v>1400</v>
      </c>
      <c r="F8" s="836" t="s">
        <v>1499</v>
      </c>
      <c r="G8" s="837" t="s">
        <v>1401</v>
      </c>
      <c r="H8" s="838" t="s">
        <v>131</v>
      </c>
      <c r="I8" s="829">
        <v>480.78</v>
      </c>
      <c r="J8" s="851">
        <f t="shared" si="0"/>
        <v>0</v>
      </c>
      <c r="K8" s="852">
        <f t="shared" si="1"/>
        <v>0</v>
      </c>
    </row>
    <row r="9" spans="1:11">
      <c r="A9" s="850">
        <v>9</v>
      </c>
      <c r="B9" s="828" t="s">
        <v>1294</v>
      </c>
      <c r="C9" s="835" t="s">
        <v>1295</v>
      </c>
      <c r="D9" s="870" t="s">
        <v>178</v>
      </c>
      <c r="E9" s="873" t="s">
        <v>180</v>
      </c>
      <c r="F9" s="834" t="s">
        <v>1500</v>
      </c>
      <c r="G9" s="835" t="s">
        <v>181</v>
      </c>
      <c r="H9" s="828" t="s">
        <v>61</v>
      </c>
      <c r="I9" s="862">
        <v>898</v>
      </c>
      <c r="J9" s="851">
        <f t="shared" si="0"/>
        <v>0</v>
      </c>
      <c r="K9" s="852">
        <f t="shared" si="1"/>
        <v>0</v>
      </c>
    </row>
    <row r="10" spans="1:11">
      <c r="A10" s="850">
        <v>10</v>
      </c>
      <c r="B10" s="828" t="s">
        <v>1294</v>
      </c>
      <c r="C10" s="835" t="s">
        <v>1295</v>
      </c>
      <c r="D10" s="870" t="s">
        <v>178</v>
      </c>
      <c r="E10" s="871" t="s">
        <v>1353</v>
      </c>
      <c r="F10" s="831" t="s">
        <v>1501</v>
      </c>
      <c r="G10" s="832" t="s">
        <v>1354</v>
      </c>
      <c r="H10" s="833" t="s">
        <v>56</v>
      </c>
      <c r="I10" s="862">
        <v>13</v>
      </c>
      <c r="J10" s="851">
        <f t="shared" si="0"/>
        <v>0</v>
      </c>
      <c r="K10" s="852">
        <f t="shared" si="1"/>
        <v>0</v>
      </c>
    </row>
    <row r="11" spans="1:11">
      <c r="A11" s="850">
        <v>11</v>
      </c>
      <c r="B11" s="828" t="s">
        <v>1294</v>
      </c>
      <c r="C11" s="835" t="s">
        <v>1295</v>
      </c>
      <c r="D11" s="870" t="s">
        <v>178</v>
      </c>
      <c r="E11" s="871" t="s">
        <v>1223</v>
      </c>
      <c r="F11" s="831" t="s">
        <v>1502</v>
      </c>
      <c r="G11" s="832" t="s">
        <v>1224</v>
      </c>
      <c r="H11" s="833" t="s">
        <v>35</v>
      </c>
      <c r="I11" s="829">
        <v>15543</v>
      </c>
      <c r="J11" s="851">
        <f t="shared" si="0"/>
        <v>0</v>
      </c>
      <c r="K11" s="852">
        <f t="shared" si="1"/>
        <v>0</v>
      </c>
    </row>
    <row r="12" spans="1:11" s="566" customFormat="1">
      <c r="A12" s="850">
        <v>12</v>
      </c>
      <c r="B12" s="828" t="s">
        <v>1294</v>
      </c>
      <c r="C12" s="835" t="s">
        <v>1295</v>
      </c>
      <c r="D12" s="875" t="s">
        <v>1488</v>
      </c>
      <c r="E12" s="876" t="s">
        <v>1243</v>
      </c>
      <c r="F12" s="839" t="s">
        <v>1503</v>
      </c>
      <c r="G12" s="840" t="s">
        <v>247</v>
      </c>
      <c r="H12" s="828" t="s">
        <v>35</v>
      </c>
      <c r="I12" s="862">
        <v>3035.6000000000004</v>
      </c>
      <c r="J12" s="851">
        <f t="shared" si="0"/>
        <v>0</v>
      </c>
      <c r="K12" s="852">
        <f t="shared" si="1"/>
        <v>0</v>
      </c>
    </row>
    <row r="13" spans="1:11" s="566" customFormat="1">
      <c r="A13" s="850">
        <v>13</v>
      </c>
      <c r="B13" s="828" t="s">
        <v>1294</v>
      </c>
      <c r="C13" s="835" t="s">
        <v>1295</v>
      </c>
      <c r="D13" s="875" t="s">
        <v>1488</v>
      </c>
      <c r="E13" s="873" t="s">
        <v>294</v>
      </c>
      <c r="F13" s="834" t="s">
        <v>1504</v>
      </c>
      <c r="G13" s="835" t="s">
        <v>295</v>
      </c>
      <c r="H13" s="828" t="s">
        <v>61</v>
      </c>
      <c r="I13" s="862">
        <v>15178</v>
      </c>
      <c r="J13" s="851">
        <f t="shared" si="0"/>
        <v>0</v>
      </c>
      <c r="K13" s="852">
        <f t="shared" si="1"/>
        <v>0</v>
      </c>
    </row>
    <row r="14" spans="1:11" s="566" customFormat="1" ht="26.4">
      <c r="A14" s="850">
        <v>14</v>
      </c>
      <c r="B14" s="828" t="s">
        <v>1294</v>
      </c>
      <c r="C14" s="835" t="s">
        <v>1295</v>
      </c>
      <c r="D14" s="875" t="s">
        <v>1488</v>
      </c>
      <c r="E14" s="873" t="s">
        <v>300</v>
      </c>
      <c r="F14" s="834" t="s">
        <v>1505</v>
      </c>
      <c r="G14" s="835" t="s">
        <v>301</v>
      </c>
      <c r="H14" s="828" t="s">
        <v>61</v>
      </c>
      <c r="I14" s="862">
        <v>15178</v>
      </c>
      <c r="J14" s="851">
        <f t="shared" si="0"/>
        <v>0</v>
      </c>
      <c r="K14" s="852">
        <f t="shared" si="1"/>
        <v>0</v>
      </c>
    </row>
    <row r="15" spans="1:11" s="566" customFormat="1" ht="26.4">
      <c r="A15" s="850">
        <v>15</v>
      </c>
      <c r="B15" s="828" t="s">
        <v>1294</v>
      </c>
      <c r="C15" s="835" t="s">
        <v>1295</v>
      </c>
      <c r="D15" s="875" t="s">
        <v>1488</v>
      </c>
      <c r="E15" s="873" t="s">
        <v>304</v>
      </c>
      <c r="F15" s="834" t="s">
        <v>1506</v>
      </c>
      <c r="G15" s="835" t="s">
        <v>305</v>
      </c>
      <c r="H15" s="828" t="s">
        <v>61</v>
      </c>
      <c r="I15" s="862">
        <v>15178</v>
      </c>
      <c r="J15" s="851">
        <f t="shared" si="0"/>
        <v>0</v>
      </c>
      <c r="K15" s="852">
        <f t="shared" si="1"/>
        <v>0</v>
      </c>
    </row>
    <row r="16" spans="1:11" s="566" customFormat="1">
      <c r="A16" s="850">
        <v>16</v>
      </c>
      <c r="B16" s="828" t="s">
        <v>1294</v>
      </c>
      <c r="C16" s="835" t="s">
        <v>1295</v>
      </c>
      <c r="D16" s="870" t="s">
        <v>1489</v>
      </c>
      <c r="E16" s="871" t="s">
        <v>1178</v>
      </c>
      <c r="F16" s="831" t="s">
        <v>1507</v>
      </c>
      <c r="G16" s="832" t="s">
        <v>1179</v>
      </c>
      <c r="H16" s="833" t="s">
        <v>35</v>
      </c>
      <c r="I16" s="862">
        <v>179.60000000000002</v>
      </c>
      <c r="J16" s="851">
        <f t="shared" si="0"/>
        <v>0</v>
      </c>
      <c r="K16" s="852">
        <f t="shared" si="1"/>
        <v>0</v>
      </c>
    </row>
    <row r="17" spans="1:11" s="566" customFormat="1">
      <c r="A17" s="850">
        <v>17</v>
      </c>
      <c r="B17" s="828" t="s">
        <v>1294</v>
      </c>
      <c r="C17" s="835" t="s">
        <v>1295</v>
      </c>
      <c r="D17" s="875" t="s">
        <v>1489</v>
      </c>
      <c r="E17" s="873" t="s">
        <v>188</v>
      </c>
      <c r="F17" s="834" t="s">
        <v>1508</v>
      </c>
      <c r="G17" s="835" t="s">
        <v>191</v>
      </c>
      <c r="H17" s="828" t="s">
        <v>35</v>
      </c>
      <c r="I17" s="862">
        <v>230.55</v>
      </c>
      <c r="J17" s="851">
        <f t="shared" si="0"/>
        <v>0</v>
      </c>
      <c r="K17" s="852">
        <f t="shared" si="1"/>
        <v>0</v>
      </c>
    </row>
    <row r="18" spans="1:11" s="566" customFormat="1">
      <c r="A18" s="850">
        <v>18</v>
      </c>
      <c r="B18" s="828" t="s">
        <v>1294</v>
      </c>
      <c r="C18" s="835" t="s">
        <v>1295</v>
      </c>
      <c r="D18" s="875" t="s">
        <v>1489</v>
      </c>
      <c r="E18" s="873" t="s">
        <v>195</v>
      </c>
      <c r="F18" s="834" t="s">
        <v>1509</v>
      </c>
      <c r="G18" s="835" t="s">
        <v>196</v>
      </c>
      <c r="H18" s="828" t="s">
        <v>35</v>
      </c>
      <c r="I18" s="862">
        <v>35569.35</v>
      </c>
      <c r="J18" s="851">
        <f t="shared" si="0"/>
        <v>0</v>
      </c>
      <c r="K18" s="852">
        <f t="shared" si="1"/>
        <v>0</v>
      </c>
    </row>
    <row r="19" spans="1:11" s="566" customFormat="1">
      <c r="A19" s="850">
        <v>19</v>
      </c>
      <c r="B19" s="828" t="s">
        <v>1294</v>
      </c>
      <c r="C19" s="835" t="s">
        <v>1295</v>
      </c>
      <c r="D19" s="875" t="s">
        <v>1489</v>
      </c>
      <c r="E19" s="871" t="s">
        <v>1195</v>
      </c>
      <c r="F19" s="831" t="s">
        <v>1510</v>
      </c>
      <c r="G19" s="832" t="s">
        <v>1196</v>
      </c>
      <c r="H19" s="833" t="s">
        <v>35</v>
      </c>
      <c r="I19" s="862">
        <v>2245</v>
      </c>
      <c r="J19" s="851">
        <f t="shared" si="0"/>
        <v>0</v>
      </c>
      <c r="K19" s="852">
        <f t="shared" si="1"/>
        <v>0</v>
      </c>
    </row>
    <row r="20" spans="1:11" s="566" customFormat="1" ht="26.4">
      <c r="A20" s="850">
        <v>20</v>
      </c>
      <c r="B20" s="828" t="s">
        <v>1294</v>
      </c>
      <c r="C20" s="835" t="s">
        <v>1295</v>
      </c>
      <c r="D20" s="875" t="s">
        <v>1489</v>
      </c>
      <c r="E20" s="877" t="s">
        <v>1225</v>
      </c>
      <c r="F20" s="841" t="s">
        <v>1511</v>
      </c>
      <c r="G20" s="842" t="s">
        <v>1226</v>
      </c>
      <c r="H20" s="843" t="s">
        <v>35</v>
      </c>
      <c r="I20" s="862">
        <v>13213</v>
      </c>
      <c r="J20" s="851">
        <f t="shared" si="0"/>
        <v>0</v>
      </c>
      <c r="K20" s="852">
        <f t="shared" si="1"/>
        <v>0</v>
      </c>
    </row>
    <row r="21" spans="1:11" s="566" customFormat="1">
      <c r="A21" s="850">
        <v>21</v>
      </c>
      <c r="B21" s="828" t="s">
        <v>1294</v>
      </c>
      <c r="C21" s="835" t="s">
        <v>1295</v>
      </c>
      <c r="D21" s="875" t="s">
        <v>1489</v>
      </c>
      <c r="E21" s="873" t="s">
        <v>1444</v>
      </c>
      <c r="F21" s="834" t="s">
        <v>1512</v>
      </c>
      <c r="G21" s="835" t="s">
        <v>1445</v>
      </c>
      <c r="H21" s="828" t="s">
        <v>35</v>
      </c>
      <c r="I21" s="862">
        <v>166</v>
      </c>
      <c r="J21" s="851">
        <f t="shared" si="0"/>
        <v>0</v>
      </c>
      <c r="K21" s="852">
        <f t="shared" si="1"/>
        <v>0</v>
      </c>
    </row>
    <row r="22" spans="1:11" s="566" customFormat="1" ht="26.4">
      <c r="A22" s="850">
        <v>22</v>
      </c>
      <c r="B22" s="828" t="s">
        <v>1294</v>
      </c>
      <c r="C22" s="835" t="s">
        <v>1295</v>
      </c>
      <c r="D22" s="875" t="s">
        <v>1489</v>
      </c>
      <c r="E22" s="876" t="s">
        <v>253</v>
      </c>
      <c r="F22" s="839" t="s">
        <v>1513</v>
      </c>
      <c r="G22" s="844" t="s">
        <v>254</v>
      </c>
      <c r="H22" s="845" t="s">
        <v>61</v>
      </c>
      <c r="I22" s="862">
        <v>11179</v>
      </c>
      <c r="J22" s="851">
        <f t="shared" si="0"/>
        <v>0</v>
      </c>
      <c r="K22" s="852">
        <f t="shared" si="1"/>
        <v>0</v>
      </c>
    </row>
    <row r="23" spans="1:11" s="566" customFormat="1" ht="26.4">
      <c r="A23" s="850">
        <v>23</v>
      </c>
      <c r="B23" s="828" t="s">
        <v>1294</v>
      </c>
      <c r="C23" s="835" t="s">
        <v>1295</v>
      </c>
      <c r="D23" s="875" t="s">
        <v>1489</v>
      </c>
      <c r="E23" s="876" t="s">
        <v>1228</v>
      </c>
      <c r="F23" s="839" t="s">
        <v>1514</v>
      </c>
      <c r="G23" s="844" t="s">
        <v>1229</v>
      </c>
      <c r="H23" s="845" t="s">
        <v>61</v>
      </c>
      <c r="I23" s="862">
        <v>9187</v>
      </c>
      <c r="J23" s="851">
        <f t="shared" si="0"/>
        <v>0</v>
      </c>
      <c r="K23" s="852">
        <f t="shared" si="1"/>
        <v>0</v>
      </c>
    </row>
    <row r="24" spans="1:11" s="566" customFormat="1">
      <c r="A24" s="850">
        <v>24</v>
      </c>
      <c r="B24" s="828" t="s">
        <v>1294</v>
      </c>
      <c r="C24" s="835" t="s">
        <v>1295</v>
      </c>
      <c r="D24" s="875" t="s">
        <v>1489</v>
      </c>
      <c r="E24" s="873" t="s">
        <v>1181</v>
      </c>
      <c r="F24" s="834" t="s">
        <v>1515</v>
      </c>
      <c r="G24" s="835" t="s">
        <v>1182</v>
      </c>
      <c r="H24" s="828" t="s">
        <v>61</v>
      </c>
      <c r="I24" s="862">
        <v>31086</v>
      </c>
      <c r="J24" s="851">
        <f t="shared" si="0"/>
        <v>0</v>
      </c>
      <c r="K24" s="852">
        <f t="shared" si="1"/>
        <v>0</v>
      </c>
    </row>
    <row r="25" spans="1:11" s="566" customFormat="1">
      <c r="A25" s="850">
        <v>25</v>
      </c>
      <c r="B25" s="828" t="s">
        <v>1294</v>
      </c>
      <c r="C25" s="835" t="s">
        <v>1295</v>
      </c>
      <c r="D25" s="878" t="s">
        <v>1489</v>
      </c>
      <c r="E25" s="871" t="s">
        <v>1185</v>
      </c>
      <c r="F25" s="831" t="s">
        <v>1516</v>
      </c>
      <c r="G25" s="832" t="s">
        <v>1186</v>
      </c>
      <c r="H25" s="833" t="s">
        <v>61</v>
      </c>
      <c r="I25" s="862">
        <v>5175</v>
      </c>
      <c r="J25" s="851">
        <f t="shared" si="0"/>
        <v>0</v>
      </c>
      <c r="K25" s="852">
        <f t="shared" si="1"/>
        <v>0</v>
      </c>
    </row>
    <row r="26" spans="1:11" s="566" customFormat="1">
      <c r="A26" s="850">
        <v>26</v>
      </c>
      <c r="B26" s="828" t="s">
        <v>1294</v>
      </c>
      <c r="C26" s="835" t="s">
        <v>1295</v>
      </c>
      <c r="D26" s="875" t="s">
        <v>1489</v>
      </c>
      <c r="E26" s="871" t="s">
        <v>1190</v>
      </c>
      <c r="F26" s="831" t="s">
        <v>1517</v>
      </c>
      <c r="G26" s="832" t="s">
        <v>1191</v>
      </c>
      <c r="H26" s="833" t="s">
        <v>61</v>
      </c>
      <c r="I26" s="862">
        <v>10301</v>
      </c>
      <c r="J26" s="851">
        <f t="shared" si="0"/>
        <v>0</v>
      </c>
      <c r="K26" s="852">
        <f t="shared" si="1"/>
        <v>0</v>
      </c>
    </row>
    <row r="27" spans="1:11" s="566" customFormat="1">
      <c r="A27" s="850">
        <v>27</v>
      </c>
      <c r="B27" s="828" t="s">
        <v>1294</v>
      </c>
      <c r="C27" s="835" t="s">
        <v>1295</v>
      </c>
      <c r="D27" s="875" t="s">
        <v>1241</v>
      </c>
      <c r="E27" s="871" t="s">
        <v>1429</v>
      </c>
      <c r="F27" s="831" t="s">
        <v>1518</v>
      </c>
      <c r="G27" s="832" t="s">
        <v>1430</v>
      </c>
      <c r="H27" s="833" t="s">
        <v>35</v>
      </c>
      <c r="I27" s="862">
        <v>31143.9</v>
      </c>
      <c r="J27" s="851">
        <f t="shared" si="0"/>
        <v>0</v>
      </c>
      <c r="K27" s="852">
        <f t="shared" si="1"/>
        <v>0</v>
      </c>
    </row>
    <row r="28" spans="1:11" s="566" customFormat="1">
      <c r="A28" s="850">
        <v>28</v>
      </c>
      <c r="B28" s="828" t="s">
        <v>1294</v>
      </c>
      <c r="C28" s="835" t="s">
        <v>1295</v>
      </c>
      <c r="D28" s="875" t="s">
        <v>1241</v>
      </c>
      <c r="E28" s="871" t="s">
        <v>1243</v>
      </c>
      <c r="F28" s="831" t="s">
        <v>1519</v>
      </c>
      <c r="G28" s="832" t="s">
        <v>247</v>
      </c>
      <c r="H28" s="833" t="s">
        <v>35</v>
      </c>
      <c r="I28" s="862">
        <v>4656</v>
      </c>
      <c r="J28" s="851">
        <f t="shared" si="0"/>
        <v>0</v>
      </c>
      <c r="K28" s="852">
        <f t="shared" si="1"/>
        <v>0</v>
      </c>
    </row>
    <row r="29" spans="1:11" s="566" customFormat="1" ht="26.4">
      <c r="A29" s="850">
        <v>29</v>
      </c>
      <c r="B29" s="828" t="s">
        <v>1294</v>
      </c>
      <c r="C29" s="835" t="s">
        <v>1295</v>
      </c>
      <c r="D29" s="870" t="s">
        <v>794</v>
      </c>
      <c r="E29" s="873" t="s">
        <v>802</v>
      </c>
      <c r="F29" s="834" t="s">
        <v>1520</v>
      </c>
      <c r="G29" s="835" t="s">
        <v>803</v>
      </c>
      <c r="H29" s="828" t="s">
        <v>35</v>
      </c>
      <c r="I29" s="862">
        <v>113.12</v>
      </c>
      <c r="J29" s="851">
        <f t="shared" si="0"/>
        <v>0</v>
      </c>
      <c r="K29" s="852">
        <f t="shared" si="1"/>
        <v>0</v>
      </c>
    </row>
    <row r="30" spans="1:11" s="566" customFormat="1" ht="26.4">
      <c r="A30" s="850">
        <v>30</v>
      </c>
      <c r="B30" s="828" t="s">
        <v>1294</v>
      </c>
      <c r="C30" s="835" t="s">
        <v>1295</v>
      </c>
      <c r="D30" s="875" t="s">
        <v>794</v>
      </c>
      <c r="E30" s="873" t="s">
        <v>830</v>
      </c>
      <c r="F30" s="834" t="s">
        <v>1521</v>
      </c>
      <c r="G30" s="835" t="s">
        <v>831</v>
      </c>
      <c r="H30" s="828" t="s">
        <v>35</v>
      </c>
      <c r="I30" s="862">
        <v>10.129999999999999</v>
      </c>
      <c r="J30" s="851">
        <f t="shared" si="0"/>
        <v>0</v>
      </c>
      <c r="K30" s="852">
        <f t="shared" si="1"/>
        <v>0</v>
      </c>
    </row>
    <row r="31" spans="1:11" s="566" customFormat="1">
      <c r="A31" s="850">
        <v>31</v>
      </c>
      <c r="B31" s="828" t="s">
        <v>1294</v>
      </c>
      <c r="C31" s="835" t="s">
        <v>1295</v>
      </c>
      <c r="D31" s="875" t="s">
        <v>1490</v>
      </c>
      <c r="E31" s="876" t="s">
        <v>697</v>
      </c>
      <c r="F31" s="839" t="s">
        <v>1522</v>
      </c>
      <c r="G31" s="844" t="s">
        <v>698</v>
      </c>
      <c r="H31" s="845" t="s">
        <v>99</v>
      </c>
      <c r="I31" s="862">
        <v>28</v>
      </c>
      <c r="J31" s="851">
        <f t="shared" si="0"/>
        <v>0</v>
      </c>
      <c r="K31" s="852">
        <f t="shared" si="1"/>
        <v>0</v>
      </c>
    </row>
    <row r="32" spans="1:11" s="566" customFormat="1" ht="26.4">
      <c r="A32" s="850">
        <v>32</v>
      </c>
      <c r="B32" s="828" t="s">
        <v>1294</v>
      </c>
      <c r="C32" s="835" t="s">
        <v>1295</v>
      </c>
      <c r="D32" s="875" t="s">
        <v>1490</v>
      </c>
      <c r="E32" s="871" t="s">
        <v>1207</v>
      </c>
      <c r="F32" s="831" t="s">
        <v>1523</v>
      </c>
      <c r="G32" s="846" t="s">
        <v>1208</v>
      </c>
      <c r="H32" s="833" t="s">
        <v>61</v>
      </c>
      <c r="I32" s="862">
        <v>26655</v>
      </c>
      <c r="J32" s="851">
        <f t="shared" si="0"/>
        <v>0</v>
      </c>
      <c r="K32" s="852">
        <f t="shared" si="1"/>
        <v>0</v>
      </c>
    </row>
    <row r="33" spans="1:11" s="566" customFormat="1" ht="26.4">
      <c r="A33" s="850">
        <v>33</v>
      </c>
      <c r="B33" s="828" t="s">
        <v>1294</v>
      </c>
      <c r="C33" s="835" t="s">
        <v>1295</v>
      </c>
      <c r="D33" s="875" t="s">
        <v>1490</v>
      </c>
      <c r="E33" s="879" t="s">
        <v>875</v>
      </c>
      <c r="F33" s="834" t="s">
        <v>1524</v>
      </c>
      <c r="G33" s="835" t="s">
        <v>876</v>
      </c>
      <c r="H33" s="830" t="s">
        <v>35</v>
      </c>
      <c r="I33" s="862">
        <v>1244.52</v>
      </c>
      <c r="J33" s="851">
        <f t="shared" ref="J33:J57" si="2">L33</f>
        <v>0</v>
      </c>
      <c r="K33" s="852">
        <f t="shared" ref="K33:K57" si="3">ROUND(I33*J33,2)</f>
        <v>0</v>
      </c>
    </row>
    <row r="34" spans="1:11" s="566" customFormat="1" ht="26.4">
      <c r="A34" s="850">
        <v>34</v>
      </c>
      <c r="B34" s="828" t="s">
        <v>1294</v>
      </c>
      <c r="C34" s="835" t="s">
        <v>1295</v>
      </c>
      <c r="D34" s="875" t="s">
        <v>1490</v>
      </c>
      <c r="E34" s="876" t="s">
        <v>1245</v>
      </c>
      <c r="F34" s="839" t="s">
        <v>1525</v>
      </c>
      <c r="G34" s="844" t="s">
        <v>1246</v>
      </c>
      <c r="H34" s="845" t="s">
        <v>56</v>
      </c>
      <c r="I34" s="862">
        <v>155</v>
      </c>
      <c r="J34" s="851">
        <f t="shared" si="2"/>
        <v>0</v>
      </c>
      <c r="K34" s="852">
        <f t="shared" si="3"/>
        <v>0</v>
      </c>
    </row>
    <row r="35" spans="1:11" s="566" customFormat="1">
      <c r="A35" s="850">
        <v>35</v>
      </c>
      <c r="B35" s="828" t="s">
        <v>1294</v>
      </c>
      <c r="C35" s="835" t="s">
        <v>1295</v>
      </c>
      <c r="D35" s="875" t="s">
        <v>1490</v>
      </c>
      <c r="E35" s="876" t="s">
        <v>1244</v>
      </c>
      <c r="F35" s="839" t="s">
        <v>1526</v>
      </c>
      <c r="G35" s="844" t="s">
        <v>1238</v>
      </c>
      <c r="H35" s="845" t="s">
        <v>99</v>
      </c>
      <c r="I35" s="862">
        <v>1840</v>
      </c>
      <c r="J35" s="851">
        <f t="shared" si="2"/>
        <v>0</v>
      </c>
      <c r="K35" s="852">
        <f t="shared" si="3"/>
        <v>0</v>
      </c>
    </row>
    <row r="36" spans="1:11" s="566" customFormat="1">
      <c r="A36" s="850">
        <v>36</v>
      </c>
      <c r="B36" s="828" t="s">
        <v>1294</v>
      </c>
      <c r="C36" s="835" t="s">
        <v>1295</v>
      </c>
      <c r="D36" s="878" t="s">
        <v>1490</v>
      </c>
      <c r="E36" s="871" t="s">
        <v>1211</v>
      </c>
      <c r="F36" s="831" t="s">
        <v>1527</v>
      </c>
      <c r="G36" s="846" t="s">
        <v>1212</v>
      </c>
      <c r="H36" s="833" t="s">
        <v>56</v>
      </c>
      <c r="I36" s="862">
        <v>250</v>
      </c>
      <c r="J36" s="851">
        <f t="shared" si="2"/>
        <v>0</v>
      </c>
      <c r="K36" s="852">
        <f t="shared" si="3"/>
        <v>0</v>
      </c>
    </row>
    <row r="37" spans="1:11" s="566" customFormat="1">
      <c r="A37" s="850">
        <v>37</v>
      </c>
      <c r="B37" s="828" t="s">
        <v>1294</v>
      </c>
      <c r="C37" s="835" t="s">
        <v>1295</v>
      </c>
      <c r="D37" s="875" t="s">
        <v>1490</v>
      </c>
      <c r="E37" s="873" t="s">
        <v>934</v>
      </c>
      <c r="F37" s="834" t="s">
        <v>1528</v>
      </c>
      <c r="G37" s="835" t="s">
        <v>935</v>
      </c>
      <c r="H37" s="828" t="s">
        <v>99</v>
      </c>
      <c r="I37" s="862">
        <v>1559</v>
      </c>
      <c r="J37" s="851">
        <f t="shared" si="2"/>
        <v>0</v>
      </c>
      <c r="K37" s="852">
        <f t="shared" si="3"/>
        <v>0</v>
      </c>
    </row>
    <row r="38" spans="1:11" s="566" customFormat="1">
      <c r="A38" s="850">
        <v>38</v>
      </c>
      <c r="B38" s="828" t="s">
        <v>1294</v>
      </c>
      <c r="C38" s="835" t="s">
        <v>1295</v>
      </c>
      <c r="D38" s="878" t="s">
        <v>1201</v>
      </c>
      <c r="E38" s="871" t="s">
        <v>1203</v>
      </c>
      <c r="F38" s="831" t="s">
        <v>1529</v>
      </c>
      <c r="G38" s="846" t="s">
        <v>1204</v>
      </c>
      <c r="H38" s="833" t="s">
        <v>35</v>
      </c>
      <c r="I38" s="862">
        <v>2895.73</v>
      </c>
      <c r="J38" s="851">
        <f t="shared" si="2"/>
        <v>0</v>
      </c>
      <c r="K38" s="852">
        <f t="shared" si="3"/>
        <v>0</v>
      </c>
    </row>
    <row r="39" spans="1:11" s="566" customFormat="1" ht="26.25" customHeight="1">
      <c r="A39" s="850">
        <v>39</v>
      </c>
      <c r="B39" s="828" t="s">
        <v>1294</v>
      </c>
      <c r="C39" s="835" t="s">
        <v>1295</v>
      </c>
      <c r="D39" s="878" t="s">
        <v>1201</v>
      </c>
      <c r="E39" s="880" t="s">
        <v>1232</v>
      </c>
      <c r="F39" s="845" t="s">
        <v>1530</v>
      </c>
      <c r="G39" s="844" t="s">
        <v>1233</v>
      </c>
      <c r="H39" s="833" t="s">
        <v>35</v>
      </c>
      <c r="I39" s="862">
        <v>2148</v>
      </c>
      <c r="J39" s="851">
        <f t="shared" si="2"/>
        <v>0</v>
      </c>
      <c r="K39" s="852">
        <f t="shared" si="3"/>
        <v>0</v>
      </c>
    </row>
    <row r="40" spans="1:11" s="566" customFormat="1" ht="26.4">
      <c r="A40" s="850">
        <v>40</v>
      </c>
      <c r="B40" s="828" t="s">
        <v>1294</v>
      </c>
      <c r="C40" s="835" t="s">
        <v>1295</v>
      </c>
      <c r="D40" s="875" t="s">
        <v>1201</v>
      </c>
      <c r="E40" s="871" t="s">
        <v>1218</v>
      </c>
      <c r="F40" s="831" t="s">
        <v>1531</v>
      </c>
      <c r="G40" s="846" t="s">
        <v>1219</v>
      </c>
      <c r="H40" s="833" t="s">
        <v>35</v>
      </c>
      <c r="I40" s="863">
        <v>2565.4</v>
      </c>
      <c r="J40" s="851">
        <f t="shared" si="2"/>
        <v>0</v>
      </c>
      <c r="K40" s="852">
        <f t="shared" si="3"/>
        <v>0</v>
      </c>
    </row>
    <row r="41" spans="1:11" s="566" customFormat="1" ht="26.4">
      <c r="A41" s="850">
        <v>41</v>
      </c>
      <c r="B41" s="828" t="s">
        <v>1294</v>
      </c>
      <c r="C41" s="835" t="s">
        <v>1295</v>
      </c>
      <c r="D41" s="875" t="s">
        <v>1201</v>
      </c>
      <c r="E41" s="871" t="s">
        <v>1205</v>
      </c>
      <c r="F41" s="831" t="s">
        <v>1532</v>
      </c>
      <c r="G41" s="846" t="s">
        <v>1206</v>
      </c>
      <c r="H41" s="833" t="s">
        <v>61</v>
      </c>
      <c r="I41" s="862">
        <v>13828</v>
      </c>
      <c r="J41" s="851">
        <f t="shared" si="2"/>
        <v>0</v>
      </c>
      <c r="K41" s="852">
        <f t="shared" si="3"/>
        <v>0</v>
      </c>
    </row>
    <row r="42" spans="1:11" s="566" customFormat="1" ht="26.4">
      <c r="A42" s="850">
        <v>42</v>
      </c>
      <c r="B42" s="828" t="s">
        <v>1294</v>
      </c>
      <c r="C42" s="835" t="s">
        <v>1295</v>
      </c>
      <c r="D42" s="875" t="s">
        <v>1201</v>
      </c>
      <c r="E42" s="871" t="s">
        <v>1209</v>
      </c>
      <c r="F42" s="831" t="s">
        <v>1533</v>
      </c>
      <c r="G42" s="846" t="s">
        <v>1210</v>
      </c>
      <c r="H42" s="828" t="s">
        <v>35</v>
      </c>
      <c r="I42" s="862">
        <v>897.8900000000001</v>
      </c>
      <c r="J42" s="851">
        <f t="shared" si="2"/>
        <v>0</v>
      </c>
      <c r="K42" s="852">
        <f t="shared" si="3"/>
        <v>0</v>
      </c>
    </row>
    <row r="43" spans="1:11" s="566" customFormat="1" ht="26.4">
      <c r="A43" s="850">
        <v>43</v>
      </c>
      <c r="B43" s="828" t="s">
        <v>1294</v>
      </c>
      <c r="C43" s="835" t="s">
        <v>1295</v>
      </c>
      <c r="D43" s="875" t="s">
        <v>1201</v>
      </c>
      <c r="E43" s="871" t="s">
        <v>1213</v>
      </c>
      <c r="F43" s="831" t="s">
        <v>1534</v>
      </c>
      <c r="G43" s="846" t="s">
        <v>1214</v>
      </c>
      <c r="H43" s="833" t="s">
        <v>99</v>
      </c>
      <c r="I43" s="863">
        <v>78</v>
      </c>
      <c r="J43" s="851">
        <f t="shared" si="2"/>
        <v>0</v>
      </c>
      <c r="K43" s="852">
        <f t="shared" si="3"/>
        <v>0</v>
      </c>
    </row>
    <row r="44" spans="1:11" s="566" customFormat="1" ht="26.4">
      <c r="A44" s="850">
        <v>44</v>
      </c>
      <c r="B44" s="828" t="s">
        <v>1294</v>
      </c>
      <c r="C44" s="835" t="s">
        <v>1295</v>
      </c>
      <c r="D44" s="875" t="s">
        <v>1201</v>
      </c>
      <c r="E44" s="876" t="s">
        <v>1448</v>
      </c>
      <c r="F44" s="839" t="s">
        <v>1535</v>
      </c>
      <c r="G44" s="844" t="s">
        <v>1449</v>
      </c>
      <c r="H44" s="845" t="s">
        <v>99</v>
      </c>
      <c r="I44" s="862">
        <v>29.32</v>
      </c>
      <c r="J44" s="851">
        <f t="shared" si="2"/>
        <v>0</v>
      </c>
      <c r="K44" s="852">
        <f t="shared" si="3"/>
        <v>0</v>
      </c>
    </row>
    <row r="45" spans="1:11" s="566" customFormat="1" ht="26.4">
      <c r="A45" s="850">
        <v>45</v>
      </c>
      <c r="B45" s="828" t="s">
        <v>1294</v>
      </c>
      <c r="C45" s="835" t="s">
        <v>1295</v>
      </c>
      <c r="D45" s="875" t="s">
        <v>950</v>
      </c>
      <c r="E45" s="873" t="s">
        <v>976</v>
      </c>
      <c r="F45" s="834" t="s">
        <v>1536</v>
      </c>
      <c r="G45" s="835" t="s">
        <v>977</v>
      </c>
      <c r="H45" s="828" t="s">
        <v>131</v>
      </c>
      <c r="I45" s="862">
        <v>0.99539</v>
      </c>
      <c r="J45" s="851">
        <f t="shared" si="2"/>
        <v>0</v>
      </c>
      <c r="K45" s="852">
        <f t="shared" si="3"/>
        <v>0</v>
      </c>
    </row>
    <row r="46" spans="1:11" s="566" customFormat="1">
      <c r="A46" s="850">
        <v>46</v>
      </c>
      <c r="B46" s="828" t="s">
        <v>1294</v>
      </c>
      <c r="C46" s="835" t="s">
        <v>1295</v>
      </c>
      <c r="D46" s="875" t="s">
        <v>950</v>
      </c>
      <c r="E46" s="873" t="s">
        <v>1014</v>
      </c>
      <c r="F46" s="834" t="s">
        <v>1537</v>
      </c>
      <c r="G46" s="835" t="s">
        <v>1015</v>
      </c>
      <c r="H46" s="828" t="s">
        <v>61</v>
      </c>
      <c r="I46" s="862">
        <v>429.50000000000006</v>
      </c>
      <c r="J46" s="851">
        <f t="shared" si="2"/>
        <v>0</v>
      </c>
      <c r="K46" s="852">
        <f t="shared" si="3"/>
        <v>0</v>
      </c>
    </row>
    <row r="47" spans="1:11" s="566" customFormat="1" ht="12.75" customHeight="1">
      <c r="A47" s="850">
        <v>47</v>
      </c>
      <c r="B47" s="828" t="s">
        <v>1294</v>
      </c>
      <c r="C47" s="835" t="s">
        <v>1295</v>
      </c>
      <c r="D47" s="875" t="s">
        <v>950</v>
      </c>
      <c r="E47" s="876" t="s">
        <v>1455</v>
      </c>
      <c r="F47" s="839" t="s">
        <v>1538</v>
      </c>
      <c r="G47" s="844" t="s">
        <v>1456</v>
      </c>
      <c r="H47" s="845" t="s">
        <v>35</v>
      </c>
      <c r="I47" s="862">
        <v>64</v>
      </c>
      <c r="J47" s="851">
        <f t="shared" si="2"/>
        <v>0</v>
      </c>
      <c r="K47" s="852">
        <f t="shared" si="3"/>
        <v>0</v>
      </c>
    </row>
    <row r="48" spans="1:11" s="566" customFormat="1" ht="26.4">
      <c r="A48" s="850">
        <v>48</v>
      </c>
      <c r="B48" s="828" t="s">
        <v>1294</v>
      </c>
      <c r="C48" s="835" t="s">
        <v>1295</v>
      </c>
      <c r="D48" s="875" t="s">
        <v>1027</v>
      </c>
      <c r="E48" s="873" t="s">
        <v>1029</v>
      </c>
      <c r="F48" s="834" t="s">
        <v>1539</v>
      </c>
      <c r="G48" s="835" t="s">
        <v>1030</v>
      </c>
      <c r="H48" s="828" t="s">
        <v>61</v>
      </c>
      <c r="I48" s="862">
        <v>570</v>
      </c>
      <c r="J48" s="851">
        <f t="shared" si="2"/>
        <v>0</v>
      </c>
      <c r="K48" s="852">
        <f t="shared" si="3"/>
        <v>0</v>
      </c>
    </row>
    <row r="49" spans="1:236" s="566" customFormat="1">
      <c r="A49" s="850">
        <v>49</v>
      </c>
      <c r="B49" s="828" t="s">
        <v>1294</v>
      </c>
      <c r="C49" s="835" t="s">
        <v>1295</v>
      </c>
      <c r="D49" s="870" t="s">
        <v>1491</v>
      </c>
      <c r="E49" s="871" t="s">
        <v>1197</v>
      </c>
      <c r="F49" s="831" t="s">
        <v>1540</v>
      </c>
      <c r="G49" s="846" t="s">
        <v>1198</v>
      </c>
      <c r="H49" s="833" t="s">
        <v>35</v>
      </c>
      <c r="I49" s="862">
        <v>13809.35</v>
      </c>
      <c r="J49" s="851">
        <f t="shared" si="2"/>
        <v>0</v>
      </c>
      <c r="K49" s="852">
        <f t="shared" si="3"/>
        <v>0</v>
      </c>
    </row>
    <row r="50" spans="1:236" s="566" customFormat="1" ht="26.4">
      <c r="A50" s="850">
        <v>50</v>
      </c>
      <c r="B50" s="828" t="s">
        <v>1294</v>
      </c>
      <c r="C50" s="835" t="s">
        <v>1295</v>
      </c>
      <c r="D50" s="870" t="s">
        <v>1491</v>
      </c>
      <c r="E50" s="871" t="s">
        <v>1199</v>
      </c>
      <c r="F50" s="831" t="s">
        <v>1541</v>
      </c>
      <c r="G50" s="846" t="s">
        <v>1200</v>
      </c>
      <c r="H50" s="833" t="s">
        <v>61</v>
      </c>
      <c r="I50" s="862">
        <v>36652</v>
      </c>
      <c r="J50" s="851">
        <f t="shared" si="2"/>
        <v>0</v>
      </c>
      <c r="K50" s="852">
        <f t="shared" si="3"/>
        <v>0</v>
      </c>
    </row>
    <row r="51" spans="1:236" s="566" customFormat="1">
      <c r="A51" s="850">
        <v>51</v>
      </c>
      <c r="B51" s="828" t="s">
        <v>1294</v>
      </c>
      <c r="C51" s="835" t="s">
        <v>1295</v>
      </c>
      <c r="D51" s="870" t="s">
        <v>1221</v>
      </c>
      <c r="E51" s="871" t="s">
        <v>1216</v>
      </c>
      <c r="F51" s="831" t="s">
        <v>1542</v>
      </c>
      <c r="G51" s="846" t="s">
        <v>1217</v>
      </c>
      <c r="H51" s="833" t="s">
        <v>35</v>
      </c>
      <c r="I51" s="862">
        <v>56.88</v>
      </c>
      <c r="J51" s="851">
        <f t="shared" si="2"/>
        <v>0</v>
      </c>
      <c r="K51" s="852">
        <f t="shared" si="3"/>
        <v>0</v>
      </c>
    </row>
    <row r="52" spans="1:236" s="786" customFormat="1">
      <c r="A52" s="853">
        <v>52</v>
      </c>
      <c r="B52" s="833" t="s">
        <v>1294</v>
      </c>
      <c r="C52" s="846" t="s">
        <v>1295</v>
      </c>
      <c r="D52" s="878" t="s">
        <v>1471</v>
      </c>
      <c r="E52" s="881" t="s">
        <v>206</v>
      </c>
      <c r="F52" s="854" t="s">
        <v>1543</v>
      </c>
      <c r="G52" s="855" t="s">
        <v>207</v>
      </c>
      <c r="H52" s="856" t="s">
        <v>35</v>
      </c>
      <c r="I52" s="892">
        <v>194.39999999999998</v>
      </c>
      <c r="J52" s="893">
        <f t="shared" si="2"/>
        <v>0</v>
      </c>
      <c r="K52" s="894">
        <f t="shared" si="3"/>
        <v>0</v>
      </c>
    </row>
    <row r="53" spans="1:236" s="786" customFormat="1">
      <c r="A53" s="853">
        <v>53</v>
      </c>
      <c r="B53" s="833" t="s">
        <v>1294</v>
      </c>
      <c r="C53" s="846" t="s">
        <v>1295</v>
      </c>
      <c r="D53" s="878" t="s">
        <v>1471</v>
      </c>
      <c r="E53" s="871" t="s">
        <v>231</v>
      </c>
      <c r="F53" s="831" t="s">
        <v>1544</v>
      </c>
      <c r="G53" s="832" t="s">
        <v>232</v>
      </c>
      <c r="H53" s="833" t="s">
        <v>35</v>
      </c>
      <c r="I53" s="892">
        <v>194.39999999999998</v>
      </c>
      <c r="J53" s="893">
        <f t="shared" si="2"/>
        <v>0</v>
      </c>
      <c r="K53" s="894">
        <f t="shared" si="3"/>
        <v>0</v>
      </c>
    </row>
    <row r="54" spans="1:236" s="786" customFormat="1">
      <c r="A54" s="853">
        <v>54</v>
      </c>
      <c r="B54" s="833" t="s">
        <v>1294</v>
      </c>
      <c r="C54" s="846" t="s">
        <v>1295</v>
      </c>
      <c r="D54" s="878" t="s">
        <v>1471</v>
      </c>
      <c r="E54" s="871" t="s">
        <v>1473</v>
      </c>
      <c r="F54" s="831" t="s">
        <v>1545</v>
      </c>
      <c r="G54" s="832" t="s">
        <v>1474</v>
      </c>
      <c r="H54" s="833" t="s">
        <v>35</v>
      </c>
      <c r="I54" s="892">
        <v>194.39999999999998</v>
      </c>
      <c r="J54" s="893">
        <f t="shared" si="2"/>
        <v>0</v>
      </c>
      <c r="K54" s="894">
        <f t="shared" si="3"/>
        <v>0</v>
      </c>
    </row>
    <row r="55" spans="1:236" s="813" customFormat="1">
      <c r="A55" s="859">
        <v>55</v>
      </c>
      <c r="B55" s="860" t="s">
        <v>1294</v>
      </c>
      <c r="C55" s="886" t="s">
        <v>1295</v>
      </c>
      <c r="D55" s="878" t="s">
        <v>1471</v>
      </c>
      <c r="E55" s="882" t="s">
        <v>1482</v>
      </c>
      <c r="F55" s="831" t="s">
        <v>1546</v>
      </c>
      <c r="G55" s="832" t="s">
        <v>1483</v>
      </c>
      <c r="H55" s="861" t="s">
        <v>35</v>
      </c>
      <c r="I55" s="865">
        <v>17.759999999999998</v>
      </c>
      <c r="J55" s="893">
        <f t="shared" si="2"/>
        <v>0</v>
      </c>
      <c r="K55" s="894">
        <f t="shared" si="3"/>
        <v>0</v>
      </c>
      <c r="L55" s="812"/>
      <c r="M55" s="812"/>
      <c r="N55" s="812"/>
      <c r="O55" s="812"/>
      <c r="P55" s="812"/>
      <c r="Q55" s="812"/>
      <c r="R55" s="812"/>
      <c r="S55" s="812"/>
      <c r="T55" s="812"/>
      <c r="U55" s="812"/>
      <c r="V55" s="812"/>
      <c r="W55" s="812"/>
      <c r="X55" s="812"/>
      <c r="Y55" s="812"/>
      <c r="Z55" s="812"/>
      <c r="AA55" s="812"/>
      <c r="AB55" s="812"/>
      <c r="AC55" s="812"/>
      <c r="AD55" s="812"/>
      <c r="AE55" s="812"/>
      <c r="AF55" s="812"/>
      <c r="AG55" s="812"/>
      <c r="AH55" s="812"/>
      <c r="AI55" s="812"/>
      <c r="AJ55" s="812"/>
      <c r="AK55" s="812"/>
      <c r="AL55" s="812"/>
      <c r="AM55" s="812"/>
      <c r="AN55" s="812"/>
      <c r="AO55" s="812"/>
      <c r="AP55" s="812"/>
      <c r="AQ55" s="812"/>
      <c r="AR55" s="812"/>
      <c r="AS55" s="812"/>
      <c r="AT55" s="812"/>
      <c r="AU55" s="812"/>
      <c r="AV55" s="812"/>
      <c r="AW55" s="812"/>
      <c r="AX55" s="812"/>
      <c r="AY55" s="812"/>
      <c r="AZ55" s="812"/>
      <c r="BA55" s="812"/>
      <c r="BB55" s="812"/>
      <c r="BC55" s="812"/>
      <c r="BD55" s="812"/>
      <c r="BE55" s="812"/>
      <c r="BF55" s="812"/>
      <c r="BG55" s="812"/>
      <c r="BH55" s="812"/>
      <c r="BI55" s="812"/>
      <c r="BJ55" s="812"/>
      <c r="BK55" s="812"/>
      <c r="BL55" s="812"/>
      <c r="BM55" s="812"/>
      <c r="BN55" s="812"/>
      <c r="BO55" s="812"/>
      <c r="BP55" s="812"/>
      <c r="BQ55" s="812"/>
      <c r="BR55" s="812"/>
      <c r="BS55" s="812"/>
      <c r="BT55" s="812"/>
      <c r="BU55" s="812"/>
      <c r="BV55" s="812"/>
      <c r="BW55" s="812"/>
      <c r="BX55" s="812"/>
      <c r="BY55" s="812"/>
      <c r="BZ55" s="812"/>
      <c r="CA55" s="812"/>
      <c r="CB55" s="812"/>
      <c r="CC55" s="812"/>
      <c r="CD55" s="812"/>
      <c r="CE55" s="812"/>
      <c r="CF55" s="812"/>
      <c r="CG55" s="812"/>
      <c r="CH55" s="812"/>
      <c r="CI55" s="812"/>
      <c r="CJ55" s="812"/>
      <c r="CK55" s="812"/>
      <c r="CL55" s="812"/>
      <c r="CM55" s="812"/>
      <c r="CN55" s="812"/>
      <c r="CO55" s="812"/>
      <c r="CP55" s="812"/>
      <c r="CQ55" s="812"/>
      <c r="CR55" s="812"/>
      <c r="CS55" s="812"/>
      <c r="CT55" s="812"/>
      <c r="CU55" s="812"/>
      <c r="CV55" s="812"/>
      <c r="CW55" s="812"/>
      <c r="CX55" s="812"/>
      <c r="CY55" s="812"/>
      <c r="CZ55" s="812"/>
      <c r="DA55" s="812"/>
      <c r="DB55" s="812"/>
      <c r="DC55" s="812"/>
      <c r="DD55" s="812"/>
      <c r="DE55" s="812"/>
      <c r="DF55" s="812"/>
      <c r="DG55" s="812"/>
      <c r="DH55" s="812"/>
      <c r="DI55" s="812"/>
      <c r="DJ55" s="812"/>
      <c r="DK55" s="812"/>
      <c r="DL55" s="812"/>
      <c r="DM55" s="812"/>
      <c r="DN55" s="812"/>
      <c r="DO55" s="812"/>
      <c r="DP55" s="812"/>
      <c r="DQ55" s="812"/>
      <c r="DR55" s="812"/>
      <c r="DS55" s="812"/>
      <c r="DT55" s="812"/>
      <c r="DU55" s="812"/>
      <c r="DV55" s="812"/>
      <c r="DW55" s="812"/>
      <c r="DX55" s="812"/>
      <c r="DY55" s="812"/>
      <c r="DZ55" s="812"/>
      <c r="EA55" s="812"/>
      <c r="EB55" s="812"/>
      <c r="EC55" s="812"/>
      <c r="ED55" s="812"/>
      <c r="EE55" s="812"/>
      <c r="EF55" s="812"/>
      <c r="EG55" s="812"/>
      <c r="EH55" s="812"/>
      <c r="EI55" s="812"/>
      <c r="EJ55" s="812"/>
      <c r="EK55" s="812"/>
      <c r="EL55" s="812"/>
      <c r="EM55" s="812"/>
      <c r="EN55" s="812"/>
      <c r="EO55" s="812"/>
      <c r="EP55" s="812"/>
      <c r="EQ55" s="812"/>
      <c r="ER55" s="812"/>
      <c r="ES55" s="812"/>
      <c r="ET55" s="812"/>
      <c r="EU55" s="812"/>
      <c r="EV55" s="812"/>
      <c r="EW55" s="812"/>
      <c r="EX55" s="812"/>
      <c r="EY55" s="812"/>
      <c r="EZ55" s="812"/>
      <c r="FA55" s="812"/>
      <c r="FB55" s="812"/>
      <c r="FC55" s="812"/>
      <c r="FD55" s="812"/>
      <c r="FE55" s="812"/>
      <c r="FF55" s="812"/>
      <c r="FG55" s="812"/>
      <c r="FH55" s="812"/>
      <c r="FI55" s="812"/>
      <c r="FJ55" s="812"/>
      <c r="FK55" s="812"/>
      <c r="FL55" s="812"/>
      <c r="FM55" s="812"/>
      <c r="FN55" s="812"/>
      <c r="FO55" s="812"/>
      <c r="FP55" s="812"/>
      <c r="FQ55" s="812"/>
      <c r="FR55" s="812"/>
      <c r="FS55" s="812"/>
      <c r="FT55" s="812"/>
      <c r="FU55" s="812"/>
      <c r="FV55" s="812"/>
      <c r="FW55" s="812"/>
      <c r="FX55" s="812"/>
      <c r="FY55" s="812"/>
      <c r="FZ55" s="812"/>
      <c r="GA55" s="812"/>
      <c r="GB55" s="812"/>
      <c r="GC55" s="812"/>
      <c r="GD55" s="812"/>
      <c r="GE55" s="812"/>
      <c r="GF55" s="812"/>
      <c r="GG55" s="812"/>
      <c r="GH55" s="812"/>
      <c r="GI55" s="812"/>
      <c r="GJ55" s="812"/>
      <c r="GK55" s="812"/>
      <c r="GL55" s="812"/>
      <c r="GM55" s="812"/>
      <c r="GN55" s="812"/>
      <c r="GO55" s="812"/>
      <c r="GP55" s="812"/>
      <c r="GQ55" s="812"/>
      <c r="GR55" s="812"/>
      <c r="GS55" s="812"/>
      <c r="GT55" s="812"/>
      <c r="GU55" s="812"/>
      <c r="GV55" s="812"/>
      <c r="GW55" s="812"/>
      <c r="GX55" s="812"/>
      <c r="GY55" s="812"/>
      <c r="GZ55" s="812"/>
      <c r="HA55" s="812"/>
      <c r="HB55" s="812"/>
      <c r="HC55" s="812"/>
      <c r="HD55" s="812"/>
      <c r="HE55" s="812"/>
      <c r="HF55" s="812"/>
      <c r="HG55" s="812"/>
      <c r="HH55" s="812"/>
      <c r="HI55" s="812"/>
      <c r="HJ55" s="812"/>
      <c r="HK55" s="812"/>
      <c r="HL55" s="812"/>
      <c r="HM55" s="812"/>
      <c r="HN55" s="812"/>
      <c r="HO55" s="812"/>
      <c r="HP55" s="812"/>
      <c r="HQ55" s="812"/>
      <c r="HR55" s="812"/>
      <c r="HS55" s="812"/>
      <c r="HT55" s="812"/>
      <c r="HU55" s="812"/>
      <c r="HV55" s="812"/>
      <c r="HW55" s="812"/>
      <c r="HX55" s="812"/>
      <c r="HY55" s="812"/>
      <c r="HZ55" s="812"/>
      <c r="IA55" s="812"/>
      <c r="IB55" s="812"/>
    </row>
    <row r="56" spans="1:236" s="786" customFormat="1" ht="26.4">
      <c r="A56" s="853">
        <v>56</v>
      </c>
      <c r="B56" s="833" t="s">
        <v>1294</v>
      </c>
      <c r="C56" s="846" t="s">
        <v>1295</v>
      </c>
      <c r="D56" s="878" t="s">
        <v>1464</v>
      </c>
      <c r="E56" s="883">
        <v>92020403</v>
      </c>
      <c r="F56" s="833" t="s">
        <v>1547</v>
      </c>
      <c r="G56" s="832" t="s">
        <v>1466</v>
      </c>
      <c r="H56" s="833" t="s">
        <v>99</v>
      </c>
      <c r="I56" s="892">
        <v>221</v>
      </c>
      <c r="J56" s="893">
        <f t="shared" si="2"/>
        <v>0</v>
      </c>
      <c r="K56" s="894">
        <f t="shared" si="3"/>
        <v>0</v>
      </c>
    </row>
    <row r="57" spans="1:236" s="786" customFormat="1" ht="26.4">
      <c r="A57" s="853">
        <v>57</v>
      </c>
      <c r="B57" s="833" t="s">
        <v>1294</v>
      </c>
      <c r="C57" s="846" t="s">
        <v>1295</v>
      </c>
      <c r="D57" s="878" t="s">
        <v>1464</v>
      </c>
      <c r="E57" s="883">
        <v>92030102</v>
      </c>
      <c r="F57" s="833" t="s">
        <v>1548</v>
      </c>
      <c r="G57" s="832" t="s">
        <v>1468</v>
      </c>
      <c r="H57" s="833" t="s">
        <v>99</v>
      </c>
      <c r="I57" s="864">
        <v>230</v>
      </c>
      <c r="J57" s="857">
        <f t="shared" si="2"/>
        <v>0</v>
      </c>
      <c r="K57" s="858">
        <f t="shared" si="3"/>
        <v>0</v>
      </c>
    </row>
    <row r="58" spans="1:236" s="566" customFormat="1">
      <c r="A58" s="866"/>
      <c r="B58" s="867"/>
      <c r="C58" s="887" t="s">
        <v>1549</v>
      </c>
      <c r="D58" s="884"/>
      <c r="E58" s="885"/>
      <c r="F58" s="847"/>
      <c r="G58" s="848"/>
      <c r="H58" s="848"/>
      <c r="I58" s="849"/>
      <c r="J58" s="868"/>
      <c r="K58" s="869">
        <f>SUM(K1:K57)</f>
        <v>0</v>
      </c>
    </row>
    <row r="59" spans="1:236" s="566" customFormat="1">
      <c r="A59" s="569"/>
      <c r="B59" s="569"/>
      <c r="C59" s="888"/>
      <c r="D59" s="769"/>
      <c r="E59" s="577"/>
      <c r="F59" s="825"/>
      <c r="G59" s="570"/>
      <c r="H59" s="570"/>
      <c r="I59" s="574"/>
      <c r="J59" s="827"/>
      <c r="K59" s="827"/>
    </row>
    <row r="60" spans="1:236" s="566" customFormat="1">
      <c r="A60" s="569"/>
      <c r="B60" s="569"/>
      <c r="C60" s="888"/>
      <c r="D60" s="769"/>
      <c r="E60" s="577"/>
      <c r="F60" s="825"/>
      <c r="G60" s="570"/>
      <c r="H60" s="570"/>
      <c r="I60" s="574"/>
      <c r="J60" s="827"/>
      <c r="K60" s="827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0E958-1066-4ACC-9A1B-250375FB1575}">
  <sheetPr codeName="Hárok4"/>
  <dimension ref="A1:P75"/>
  <sheetViews>
    <sheetView workbookViewId="0">
      <pane ySplit="6" topLeftCell="A7" activePane="bottomLeft" state="frozen"/>
      <selection pane="bottomLeft" activeCell="E47" sqref="E47"/>
    </sheetView>
  </sheetViews>
  <sheetFormatPr defaultColWidth="8.19921875" defaultRowHeight="13.8"/>
  <cols>
    <col min="1" max="1" width="4.09765625" style="450" customWidth="1"/>
    <col min="2" max="2" width="8.19921875" style="445" customWidth="1"/>
    <col min="3" max="3" width="8.19921875" style="446" bestFit="1" customWidth="1"/>
    <col min="4" max="4" width="10.09765625" style="450" bestFit="1" customWidth="1"/>
    <col min="5" max="5" width="44.59765625" style="455" customWidth="1"/>
    <col min="6" max="6" width="9.19921875" style="449" customWidth="1"/>
    <col min="7" max="7" width="4.19921875" style="446" customWidth="1"/>
    <col min="8" max="8" width="11.69921875" style="450" bestFit="1" customWidth="1"/>
    <col min="9" max="9" width="14.19921875" style="451" hidden="1" customWidth="1"/>
    <col min="10" max="10" width="8.19921875" style="452" hidden="1" customWidth="1"/>
    <col min="11" max="11" width="10.69921875" style="453" hidden="1" customWidth="1"/>
    <col min="12" max="12" width="40" style="445" hidden="1" customWidth="1"/>
    <col min="13" max="256" width="8.19921875" style="451"/>
    <col min="257" max="257" width="4.09765625" style="451" customWidth="1"/>
    <col min="258" max="258" width="8.19921875" style="451" customWidth="1"/>
    <col min="259" max="259" width="8.19921875" style="451" bestFit="1" customWidth="1"/>
    <col min="260" max="260" width="10.09765625" style="451" bestFit="1" customWidth="1"/>
    <col min="261" max="261" width="44.59765625" style="451" customWidth="1"/>
    <col min="262" max="262" width="9.19921875" style="451" customWidth="1"/>
    <col min="263" max="263" width="4.19921875" style="451" customWidth="1"/>
    <col min="264" max="264" width="11.69921875" style="451" bestFit="1" customWidth="1"/>
    <col min="265" max="265" width="14.19921875" style="451" customWidth="1"/>
    <col min="266" max="266" width="8.19921875" style="451" customWidth="1"/>
    <col min="267" max="267" width="10.69921875" style="451" customWidth="1"/>
    <col min="268" max="268" width="40" style="451" customWidth="1"/>
    <col min="269" max="512" width="8.19921875" style="451"/>
    <col min="513" max="513" width="4.09765625" style="451" customWidth="1"/>
    <col min="514" max="514" width="8.19921875" style="451" customWidth="1"/>
    <col min="515" max="515" width="8.19921875" style="451" bestFit="1" customWidth="1"/>
    <col min="516" max="516" width="10.09765625" style="451" bestFit="1" customWidth="1"/>
    <col min="517" max="517" width="44.59765625" style="451" customWidth="1"/>
    <col min="518" max="518" width="9.19921875" style="451" customWidth="1"/>
    <col min="519" max="519" width="4.19921875" style="451" customWidth="1"/>
    <col min="520" max="520" width="11.69921875" style="451" bestFit="1" customWidth="1"/>
    <col min="521" max="521" width="14.19921875" style="451" customWidth="1"/>
    <col min="522" max="522" width="8.19921875" style="451" customWidth="1"/>
    <col min="523" max="523" width="10.69921875" style="451" customWidth="1"/>
    <col min="524" max="524" width="40" style="451" customWidth="1"/>
    <col min="525" max="768" width="8.19921875" style="451"/>
    <col min="769" max="769" width="4.09765625" style="451" customWidth="1"/>
    <col min="770" max="770" width="8.19921875" style="451" customWidth="1"/>
    <col min="771" max="771" width="8.19921875" style="451" bestFit="1" customWidth="1"/>
    <col min="772" max="772" width="10.09765625" style="451" bestFit="1" customWidth="1"/>
    <col min="773" max="773" width="44.59765625" style="451" customWidth="1"/>
    <col min="774" max="774" width="9.19921875" style="451" customWidth="1"/>
    <col min="775" max="775" width="4.19921875" style="451" customWidth="1"/>
    <col min="776" max="776" width="11.69921875" style="451" bestFit="1" customWidth="1"/>
    <col min="777" max="777" width="14.19921875" style="451" customWidth="1"/>
    <col min="778" max="778" width="8.19921875" style="451" customWidth="1"/>
    <col min="779" max="779" width="10.69921875" style="451" customWidth="1"/>
    <col min="780" max="780" width="40" style="451" customWidth="1"/>
    <col min="781" max="1024" width="8.19921875" style="451"/>
    <col min="1025" max="1025" width="4.09765625" style="451" customWidth="1"/>
    <col min="1026" max="1026" width="8.19921875" style="451" customWidth="1"/>
    <col min="1027" max="1027" width="8.19921875" style="451" bestFit="1" customWidth="1"/>
    <col min="1028" max="1028" width="10.09765625" style="451" bestFit="1" customWidth="1"/>
    <col min="1029" max="1029" width="44.59765625" style="451" customWidth="1"/>
    <col min="1030" max="1030" width="9.19921875" style="451" customWidth="1"/>
    <col min="1031" max="1031" width="4.19921875" style="451" customWidth="1"/>
    <col min="1032" max="1032" width="11.69921875" style="451" bestFit="1" customWidth="1"/>
    <col min="1033" max="1033" width="14.19921875" style="451" customWidth="1"/>
    <col min="1034" max="1034" width="8.19921875" style="451" customWidth="1"/>
    <col min="1035" max="1035" width="10.69921875" style="451" customWidth="1"/>
    <col min="1036" max="1036" width="40" style="451" customWidth="1"/>
    <col min="1037" max="1280" width="8.19921875" style="451"/>
    <col min="1281" max="1281" width="4.09765625" style="451" customWidth="1"/>
    <col min="1282" max="1282" width="8.19921875" style="451" customWidth="1"/>
    <col min="1283" max="1283" width="8.19921875" style="451" bestFit="1" customWidth="1"/>
    <col min="1284" max="1284" width="10.09765625" style="451" bestFit="1" customWidth="1"/>
    <col min="1285" max="1285" width="44.59765625" style="451" customWidth="1"/>
    <col min="1286" max="1286" width="9.19921875" style="451" customWidth="1"/>
    <col min="1287" max="1287" width="4.19921875" style="451" customWidth="1"/>
    <col min="1288" max="1288" width="11.69921875" style="451" bestFit="1" customWidth="1"/>
    <col min="1289" max="1289" width="14.19921875" style="451" customWidth="1"/>
    <col min="1290" max="1290" width="8.19921875" style="451" customWidth="1"/>
    <col min="1291" max="1291" width="10.69921875" style="451" customWidth="1"/>
    <col min="1292" max="1292" width="40" style="451" customWidth="1"/>
    <col min="1293" max="1536" width="8.19921875" style="451"/>
    <col min="1537" max="1537" width="4.09765625" style="451" customWidth="1"/>
    <col min="1538" max="1538" width="8.19921875" style="451" customWidth="1"/>
    <col min="1539" max="1539" width="8.19921875" style="451" bestFit="1" customWidth="1"/>
    <col min="1540" max="1540" width="10.09765625" style="451" bestFit="1" customWidth="1"/>
    <col min="1541" max="1541" width="44.59765625" style="451" customWidth="1"/>
    <col min="1542" max="1542" width="9.19921875" style="451" customWidth="1"/>
    <col min="1543" max="1543" width="4.19921875" style="451" customWidth="1"/>
    <col min="1544" max="1544" width="11.69921875" style="451" bestFit="1" customWidth="1"/>
    <col min="1545" max="1545" width="14.19921875" style="451" customWidth="1"/>
    <col min="1546" max="1546" width="8.19921875" style="451" customWidth="1"/>
    <col min="1547" max="1547" width="10.69921875" style="451" customWidth="1"/>
    <col min="1548" max="1548" width="40" style="451" customWidth="1"/>
    <col min="1549" max="1792" width="8.19921875" style="451"/>
    <col min="1793" max="1793" width="4.09765625" style="451" customWidth="1"/>
    <col min="1794" max="1794" width="8.19921875" style="451" customWidth="1"/>
    <col min="1795" max="1795" width="8.19921875" style="451" bestFit="1" customWidth="1"/>
    <col min="1796" max="1796" width="10.09765625" style="451" bestFit="1" customWidth="1"/>
    <col min="1797" max="1797" width="44.59765625" style="451" customWidth="1"/>
    <col min="1798" max="1798" width="9.19921875" style="451" customWidth="1"/>
    <col min="1799" max="1799" width="4.19921875" style="451" customWidth="1"/>
    <col min="1800" max="1800" width="11.69921875" style="451" bestFit="1" customWidth="1"/>
    <col min="1801" max="1801" width="14.19921875" style="451" customWidth="1"/>
    <col min="1802" max="1802" width="8.19921875" style="451" customWidth="1"/>
    <col min="1803" max="1803" width="10.69921875" style="451" customWidth="1"/>
    <col min="1804" max="1804" width="40" style="451" customWidth="1"/>
    <col min="1805" max="2048" width="8.19921875" style="451"/>
    <col min="2049" max="2049" width="4.09765625" style="451" customWidth="1"/>
    <col min="2050" max="2050" width="8.19921875" style="451" customWidth="1"/>
    <col min="2051" max="2051" width="8.19921875" style="451" bestFit="1" customWidth="1"/>
    <col min="2052" max="2052" width="10.09765625" style="451" bestFit="1" customWidth="1"/>
    <col min="2053" max="2053" width="44.59765625" style="451" customWidth="1"/>
    <col min="2054" max="2054" width="9.19921875" style="451" customWidth="1"/>
    <col min="2055" max="2055" width="4.19921875" style="451" customWidth="1"/>
    <col min="2056" max="2056" width="11.69921875" style="451" bestFit="1" customWidth="1"/>
    <col min="2057" max="2057" width="14.19921875" style="451" customWidth="1"/>
    <col min="2058" max="2058" width="8.19921875" style="451" customWidth="1"/>
    <col min="2059" max="2059" width="10.69921875" style="451" customWidth="1"/>
    <col min="2060" max="2060" width="40" style="451" customWidth="1"/>
    <col min="2061" max="2304" width="8.19921875" style="451"/>
    <col min="2305" max="2305" width="4.09765625" style="451" customWidth="1"/>
    <col min="2306" max="2306" width="8.19921875" style="451" customWidth="1"/>
    <col min="2307" max="2307" width="8.19921875" style="451" bestFit="1" customWidth="1"/>
    <col min="2308" max="2308" width="10.09765625" style="451" bestFit="1" customWidth="1"/>
    <col min="2309" max="2309" width="44.59765625" style="451" customWidth="1"/>
    <col min="2310" max="2310" width="9.19921875" style="451" customWidth="1"/>
    <col min="2311" max="2311" width="4.19921875" style="451" customWidth="1"/>
    <col min="2312" max="2312" width="11.69921875" style="451" bestFit="1" customWidth="1"/>
    <col min="2313" max="2313" width="14.19921875" style="451" customWidth="1"/>
    <col min="2314" max="2314" width="8.19921875" style="451" customWidth="1"/>
    <col min="2315" max="2315" width="10.69921875" style="451" customWidth="1"/>
    <col min="2316" max="2316" width="40" style="451" customWidth="1"/>
    <col min="2317" max="2560" width="8.19921875" style="451"/>
    <col min="2561" max="2561" width="4.09765625" style="451" customWidth="1"/>
    <col min="2562" max="2562" width="8.19921875" style="451" customWidth="1"/>
    <col min="2563" max="2563" width="8.19921875" style="451" bestFit="1" customWidth="1"/>
    <col min="2564" max="2564" width="10.09765625" style="451" bestFit="1" customWidth="1"/>
    <col min="2565" max="2565" width="44.59765625" style="451" customWidth="1"/>
    <col min="2566" max="2566" width="9.19921875" style="451" customWidth="1"/>
    <col min="2567" max="2567" width="4.19921875" style="451" customWidth="1"/>
    <col min="2568" max="2568" width="11.69921875" style="451" bestFit="1" customWidth="1"/>
    <col min="2569" max="2569" width="14.19921875" style="451" customWidth="1"/>
    <col min="2570" max="2570" width="8.19921875" style="451" customWidth="1"/>
    <col min="2571" max="2571" width="10.69921875" style="451" customWidth="1"/>
    <col min="2572" max="2572" width="40" style="451" customWidth="1"/>
    <col min="2573" max="2816" width="8.19921875" style="451"/>
    <col min="2817" max="2817" width="4.09765625" style="451" customWidth="1"/>
    <col min="2818" max="2818" width="8.19921875" style="451" customWidth="1"/>
    <col min="2819" max="2819" width="8.19921875" style="451" bestFit="1" customWidth="1"/>
    <col min="2820" max="2820" width="10.09765625" style="451" bestFit="1" customWidth="1"/>
    <col min="2821" max="2821" width="44.59765625" style="451" customWidth="1"/>
    <col min="2822" max="2822" width="9.19921875" style="451" customWidth="1"/>
    <col min="2823" max="2823" width="4.19921875" style="451" customWidth="1"/>
    <col min="2824" max="2824" width="11.69921875" style="451" bestFit="1" customWidth="1"/>
    <col min="2825" max="2825" width="14.19921875" style="451" customWidth="1"/>
    <col min="2826" max="2826" width="8.19921875" style="451" customWidth="1"/>
    <col min="2827" max="2827" width="10.69921875" style="451" customWidth="1"/>
    <col min="2828" max="2828" width="40" style="451" customWidth="1"/>
    <col min="2829" max="3072" width="8.19921875" style="451"/>
    <col min="3073" max="3073" width="4.09765625" style="451" customWidth="1"/>
    <col min="3074" max="3074" width="8.19921875" style="451" customWidth="1"/>
    <col min="3075" max="3075" width="8.19921875" style="451" bestFit="1" customWidth="1"/>
    <col min="3076" max="3076" width="10.09765625" style="451" bestFit="1" customWidth="1"/>
    <col min="3077" max="3077" width="44.59765625" style="451" customWidth="1"/>
    <col min="3078" max="3078" width="9.19921875" style="451" customWidth="1"/>
    <col min="3079" max="3079" width="4.19921875" style="451" customWidth="1"/>
    <col min="3080" max="3080" width="11.69921875" style="451" bestFit="1" customWidth="1"/>
    <col min="3081" max="3081" width="14.19921875" style="451" customWidth="1"/>
    <col min="3082" max="3082" width="8.19921875" style="451" customWidth="1"/>
    <col min="3083" max="3083" width="10.69921875" style="451" customWidth="1"/>
    <col min="3084" max="3084" width="40" style="451" customWidth="1"/>
    <col min="3085" max="3328" width="8.19921875" style="451"/>
    <col min="3329" max="3329" width="4.09765625" style="451" customWidth="1"/>
    <col min="3330" max="3330" width="8.19921875" style="451" customWidth="1"/>
    <col min="3331" max="3331" width="8.19921875" style="451" bestFit="1" customWidth="1"/>
    <col min="3332" max="3332" width="10.09765625" style="451" bestFit="1" customWidth="1"/>
    <col min="3333" max="3333" width="44.59765625" style="451" customWidth="1"/>
    <col min="3334" max="3334" width="9.19921875" style="451" customWidth="1"/>
    <col min="3335" max="3335" width="4.19921875" style="451" customWidth="1"/>
    <col min="3336" max="3336" width="11.69921875" style="451" bestFit="1" customWidth="1"/>
    <col min="3337" max="3337" width="14.19921875" style="451" customWidth="1"/>
    <col min="3338" max="3338" width="8.19921875" style="451" customWidth="1"/>
    <col min="3339" max="3339" width="10.69921875" style="451" customWidth="1"/>
    <col min="3340" max="3340" width="40" style="451" customWidth="1"/>
    <col min="3341" max="3584" width="8.19921875" style="451"/>
    <col min="3585" max="3585" width="4.09765625" style="451" customWidth="1"/>
    <col min="3586" max="3586" width="8.19921875" style="451" customWidth="1"/>
    <col min="3587" max="3587" width="8.19921875" style="451" bestFit="1" customWidth="1"/>
    <col min="3588" max="3588" width="10.09765625" style="451" bestFit="1" customWidth="1"/>
    <col min="3589" max="3589" width="44.59765625" style="451" customWidth="1"/>
    <col min="3590" max="3590" width="9.19921875" style="451" customWidth="1"/>
    <col min="3591" max="3591" width="4.19921875" style="451" customWidth="1"/>
    <col min="3592" max="3592" width="11.69921875" style="451" bestFit="1" customWidth="1"/>
    <col min="3593" max="3593" width="14.19921875" style="451" customWidth="1"/>
    <col min="3594" max="3594" width="8.19921875" style="451" customWidth="1"/>
    <col min="3595" max="3595" width="10.69921875" style="451" customWidth="1"/>
    <col min="3596" max="3596" width="40" style="451" customWidth="1"/>
    <col min="3597" max="3840" width="8.19921875" style="451"/>
    <col min="3841" max="3841" width="4.09765625" style="451" customWidth="1"/>
    <col min="3842" max="3842" width="8.19921875" style="451" customWidth="1"/>
    <col min="3843" max="3843" width="8.19921875" style="451" bestFit="1" customWidth="1"/>
    <col min="3844" max="3844" width="10.09765625" style="451" bestFit="1" customWidth="1"/>
    <col min="3845" max="3845" width="44.59765625" style="451" customWidth="1"/>
    <col min="3846" max="3846" width="9.19921875" style="451" customWidth="1"/>
    <col min="3847" max="3847" width="4.19921875" style="451" customWidth="1"/>
    <col min="3848" max="3848" width="11.69921875" style="451" bestFit="1" customWidth="1"/>
    <col min="3849" max="3849" width="14.19921875" style="451" customWidth="1"/>
    <col min="3850" max="3850" width="8.19921875" style="451" customWidth="1"/>
    <col min="3851" max="3851" width="10.69921875" style="451" customWidth="1"/>
    <col min="3852" max="3852" width="40" style="451" customWidth="1"/>
    <col min="3853" max="4096" width="8.19921875" style="451"/>
    <col min="4097" max="4097" width="4.09765625" style="451" customWidth="1"/>
    <col min="4098" max="4098" width="8.19921875" style="451" customWidth="1"/>
    <col min="4099" max="4099" width="8.19921875" style="451" bestFit="1" customWidth="1"/>
    <col min="4100" max="4100" width="10.09765625" style="451" bestFit="1" customWidth="1"/>
    <col min="4101" max="4101" width="44.59765625" style="451" customWidth="1"/>
    <col min="4102" max="4102" width="9.19921875" style="451" customWidth="1"/>
    <col min="4103" max="4103" width="4.19921875" style="451" customWidth="1"/>
    <col min="4104" max="4104" width="11.69921875" style="451" bestFit="1" customWidth="1"/>
    <col min="4105" max="4105" width="14.19921875" style="451" customWidth="1"/>
    <col min="4106" max="4106" width="8.19921875" style="451" customWidth="1"/>
    <col min="4107" max="4107" width="10.69921875" style="451" customWidth="1"/>
    <col min="4108" max="4108" width="40" style="451" customWidth="1"/>
    <col min="4109" max="4352" width="8.19921875" style="451"/>
    <col min="4353" max="4353" width="4.09765625" style="451" customWidth="1"/>
    <col min="4354" max="4354" width="8.19921875" style="451" customWidth="1"/>
    <col min="4355" max="4355" width="8.19921875" style="451" bestFit="1" customWidth="1"/>
    <col min="4356" max="4356" width="10.09765625" style="451" bestFit="1" customWidth="1"/>
    <col min="4357" max="4357" width="44.59765625" style="451" customWidth="1"/>
    <col min="4358" max="4358" width="9.19921875" style="451" customWidth="1"/>
    <col min="4359" max="4359" width="4.19921875" style="451" customWidth="1"/>
    <col min="4360" max="4360" width="11.69921875" style="451" bestFit="1" customWidth="1"/>
    <col min="4361" max="4361" width="14.19921875" style="451" customWidth="1"/>
    <col min="4362" max="4362" width="8.19921875" style="451" customWidth="1"/>
    <col min="4363" max="4363" width="10.69921875" style="451" customWidth="1"/>
    <col min="4364" max="4364" width="40" style="451" customWidth="1"/>
    <col min="4365" max="4608" width="8.19921875" style="451"/>
    <col min="4609" max="4609" width="4.09765625" style="451" customWidth="1"/>
    <col min="4610" max="4610" width="8.19921875" style="451" customWidth="1"/>
    <col min="4611" max="4611" width="8.19921875" style="451" bestFit="1" customWidth="1"/>
    <col min="4612" max="4612" width="10.09765625" style="451" bestFit="1" customWidth="1"/>
    <col min="4613" max="4613" width="44.59765625" style="451" customWidth="1"/>
    <col min="4614" max="4614" width="9.19921875" style="451" customWidth="1"/>
    <col min="4615" max="4615" width="4.19921875" style="451" customWidth="1"/>
    <col min="4616" max="4616" width="11.69921875" style="451" bestFit="1" customWidth="1"/>
    <col min="4617" max="4617" width="14.19921875" style="451" customWidth="1"/>
    <col min="4618" max="4618" width="8.19921875" style="451" customWidth="1"/>
    <col min="4619" max="4619" width="10.69921875" style="451" customWidth="1"/>
    <col min="4620" max="4620" width="40" style="451" customWidth="1"/>
    <col min="4621" max="4864" width="8.19921875" style="451"/>
    <col min="4865" max="4865" width="4.09765625" style="451" customWidth="1"/>
    <col min="4866" max="4866" width="8.19921875" style="451" customWidth="1"/>
    <col min="4867" max="4867" width="8.19921875" style="451" bestFit="1" customWidth="1"/>
    <col min="4868" max="4868" width="10.09765625" style="451" bestFit="1" customWidth="1"/>
    <col min="4869" max="4869" width="44.59765625" style="451" customWidth="1"/>
    <col min="4870" max="4870" width="9.19921875" style="451" customWidth="1"/>
    <col min="4871" max="4871" width="4.19921875" style="451" customWidth="1"/>
    <col min="4872" max="4872" width="11.69921875" style="451" bestFit="1" customWidth="1"/>
    <col min="4873" max="4873" width="14.19921875" style="451" customWidth="1"/>
    <col min="4874" max="4874" width="8.19921875" style="451" customWidth="1"/>
    <col min="4875" max="4875" width="10.69921875" style="451" customWidth="1"/>
    <col min="4876" max="4876" width="40" style="451" customWidth="1"/>
    <col min="4877" max="5120" width="8.19921875" style="451"/>
    <col min="5121" max="5121" width="4.09765625" style="451" customWidth="1"/>
    <col min="5122" max="5122" width="8.19921875" style="451" customWidth="1"/>
    <col min="5123" max="5123" width="8.19921875" style="451" bestFit="1" customWidth="1"/>
    <col min="5124" max="5124" width="10.09765625" style="451" bestFit="1" customWidth="1"/>
    <col min="5125" max="5125" width="44.59765625" style="451" customWidth="1"/>
    <col min="5126" max="5126" width="9.19921875" style="451" customWidth="1"/>
    <col min="5127" max="5127" width="4.19921875" style="451" customWidth="1"/>
    <col min="5128" max="5128" width="11.69921875" style="451" bestFit="1" customWidth="1"/>
    <col min="5129" max="5129" width="14.19921875" style="451" customWidth="1"/>
    <col min="5130" max="5130" width="8.19921875" style="451" customWidth="1"/>
    <col min="5131" max="5131" width="10.69921875" style="451" customWidth="1"/>
    <col min="5132" max="5132" width="40" style="451" customWidth="1"/>
    <col min="5133" max="5376" width="8.19921875" style="451"/>
    <col min="5377" max="5377" width="4.09765625" style="451" customWidth="1"/>
    <col min="5378" max="5378" width="8.19921875" style="451" customWidth="1"/>
    <col min="5379" max="5379" width="8.19921875" style="451" bestFit="1" customWidth="1"/>
    <col min="5380" max="5380" width="10.09765625" style="451" bestFit="1" customWidth="1"/>
    <col min="5381" max="5381" width="44.59765625" style="451" customWidth="1"/>
    <col min="5382" max="5382" width="9.19921875" style="451" customWidth="1"/>
    <col min="5383" max="5383" width="4.19921875" style="451" customWidth="1"/>
    <col min="5384" max="5384" width="11.69921875" style="451" bestFit="1" customWidth="1"/>
    <col min="5385" max="5385" width="14.19921875" style="451" customWidth="1"/>
    <col min="5386" max="5386" width="8.19921875" style="451" customWidth="1"/>
    <col min="5387" max="5387" width="10.69921875" style="451" customWidth="1"/>
    <col min="5388" max="5388" width="40" style="451" customWidth="1"/>
    <col min="5389" max="5632" width="8.19921875" style="451"/>
    <col min="5633" max="5633" width="4.09765625" style="451" customWidth="1"/>
    <col min="5634" max="5634" width="8.19921875" style="451" customWidth="1"/>
    <col min="5635" max="5635" width="8.19921875" style="451" bestFit="1" customWidth="1"/>
    <col min="5636" max="5636" width="10.09765625" style="451" bestFit="1" customWidth="1"/>
    <col min="5637" max="5637" width="44.59765625" style="451" customWidth="1"/>
    <col min="5638" max="5638" width="9.19921875" style="451" customWidth="1"/>
    <col min="5639" max="5639" width="4.19921875" style="451" customWidth="1"/>
    <col min="5640" max="5640" width="11.69921875" style="451" bestFit="1" customWidth="1"/>
    <col min="5641" max="5641" width="14.19921875" style="451" customWidth="1"/>
    <col min="5642" max="5642" width="8.19921875" style="451" customWidth="1"/>
    <col min="5643" max="5643" width="10.69921875" style="451" customWidth="1"/>
    <col min="5644" max="5644" width="40" style="451" customWidth="1"/>
    <col min="5645" max="5888" width="8.19921875" style="451"/>
    <col min="5889" max="5889" width="4.09765625" style="451" customWidth="1"/>
    <col min="5890" max="5890" width="8.19921875" style="451" customWidth="1"/>
    <col min="5891" max="5891" width="8.19921875" style="451" bestFit="1" customWidth="1"/>
    <col min="5892" max="5892" width="10.09765625" style="451" bestFit="1" customWidth="1"/>
    <col min="5893" max="5893" width="44.59765625" style="451" customWidth="1"/>
    <col min="5894" max="5894" width="9.19921875" style="451" customWidth="1"/>
    <col min="5895" max="5895" width="4.19921875" style="451" customWidth="1"/>
    <col min="5896" max="5896" width="11.69921875" style="451" bestFit="1" customWidth="1"/>
    <col min="5897" max="5897" width="14.19921875" style="451" customWidth="1"/>
    <col min="5898" max="5898" width="8.19921875" style="451" customWidth="1"/>
    <col min="5899" max="5899" width="10.69921875" style="451" customWidth="1"/>
    <col min="5900" max="5900" width="40" style="451" customWidth="1"/>
    <col min="5901" max="6144" width="8.19921875" style="451"/>
    <col min="6145" max="6145" width="4.09765625" style="451" customWidth="1"/>
    <col min="6146" max="6146" width="8.19921875" style="451" customWidth="1"/>
    <col min="6147" max="6147" width="8.19921875" style="451" bestFit="1" customWidth="1"/>
    <col min="6148" max="6148" width="10.09765625" style="451" bestFit="1" customWidth="1"/>
    <col min="6149" max="6149" width="44.59765625" style="451" customWidth="1"/>
    <col min="6150" max="6150" width="9.19921875" style="451" customWidth="1"/>
    <col min="6151" max="6151" width="4.19921875" style="451" customWidth="1"/>
    <col min="6152" max="6152" width="11.69921875" style="451" bestFit="1" customWidth="1"/>
    <col min="6153" max="6153" width="14.19921875" style="451" customWidth="1"/>
    <col min="6154" max="6154" width="8.19921875" style="451" customWidth="1"/>
    <col min="6155" max="6155" width="10.69921875" style="451" customWidth="1"/>
    <col min="6156" max="6156" width="40" style="451" customWidth="1"/>
    <col min="6157" max="6400" width="8.19921875" style="451"/>
    <col min="6401" max="6401" width="4.09765625" style="451" customWidth="1"/>
    <col min="6402" max="6402" width="8.19921875" style="451" customWidth="1"/>
    <col min="6403" max="6403" width="8.19921875" style="451" bestFit="1" customWidth="1"/>
    <col min="6404" max="6404" width="10.09765625" style="451" bestFit="1" customWidth="1"/>
    <col min="6405" max="6405" width="44.59765625" style="451" customWidth="1"/>
    <col min="6406" max="6406" width="9.19921875" style="451" customWidth="1"/>
    <col min="6407" max="6407" width="4.19921875" style="451" customWidth="1"/>
    <col min="6408" max="6408" width="11.69921875" style="451" bestFit="1" customWidth="1"/>
    <col min="6409" max="6409" width="14.19921875" style="451" customWidth="1"/>
    <col min="6410" max="6410" width="8.19921875" style="451" customWidth="1"/>
    <col min="6411" max="6411" width="10.69921875" style="451" customWidth="1"/>
    <col min="6412" max="6412" width="40" style="451" customWidth="1"/>
    <col min="6413" max="6656" width="8.19921875" style="451"/>
    <col min="6657" max="6657" width="4.09765625" style="451" customWidth="1"/>
    <col min="6658" max="6658" width="8.19921875" style="451" customWidth="1"/>
    <col min="6659" max="6659" width="8.19921875" style="451" bestFit="1" customWidth="1"/>
    <col min="6660" max="6660" width="10.09765625" style="451" bestFit="1" customWidth="1"/>
    <col min="6661" max="6661" width="44.59765625" style="451" customWidth="1"/>
    <col min="6662" max="6662" width="9.19921875" style="451" customWidth="1"/>
    <col min="6663" max="6663" width="4.19921875" style="451" customWidth="1"/>
    <col min="6664" max="6664" width="11.69921875" style="451" bestFit="1" customWidth="1"/>
    <col min="6665" max="6665" width="14.19921875" style="451" customWidth="1"/>
    <col min="6666" max="6666" width="8.19921875" style="451" customWidth="1"/>
    <col min="6667" max="6667" width="10.69921875" style="451" customWidth="1"/>
    <col min="6668" max="6668" width="40" style="451" customWidth="1"/>
    <col min="6669" max="6912" width="8.19921875" style="451"/>
    <col min="6913" max="6913" width="4.09765625" style="451" customWidth="1"/>
    <col min="6914" max="6914" width="8.19921875" style="451" customWidth="1"/>
    <col min="6915" max="6915" width="8.19921875" style="451" bestFit="1" customWidth="1"/>
    <col min="6916" max="6916" width="10.09765625" style="451" bestFit="1" customWidth="1"/>
    <col min="6917" max="6917" width="44.59765625" style="451" customWidth="1"/>
    <col min="6918" max="6918" width="9.19921875" style="451" customWidth="1"/>
    <col min="6919" max="6919" width="4.19921875" style="451" customWidth="1"/>
    <col min="6920" max="6920" width="11.69921875" style="451" bestFit="1" customWidth="1"/>
    <col min="6921" max="6921" width="14.19921875" style="451" customWidth="1"/>
    <col min="6922" max="6922" width="8.19921875" style="451" customWidth="1"/>
    <col min="6923" max="6923" width="10.69921875" style="451" customWidth="1"/>
    <col min="6924" max="6924" width="40" style="451" customWidth="1"/>
    <col min="6925" max="7168" width="8.19921875" style="451"/>
    <col min="7169" max="7169" width="4.09765625" style="451" customWidth="1"/>
    <col min="7170" max="7170" width="8.19921875" style="451" customWidth="1"/>
    <col min="7171" max="7171" width="8.19921875" style="451" bestFit="1" customWidth="1"/>
    <col min="7172" max="7172" width="10.09765625" style="451" bestFit="1" customWidth="1"/>
    <col min="7173" max="7173" width="44.59765625" style="451" customWidth="1"/>
    <col min="7174" max="7174" width="9.19921875" style="451" customWidth="1"/>
    <col min="7175" max="7175" width="4.19921875" style="451" customWidth="1"/>
    <col min="7176" max="7176" width="11.69921875" style="451" bestFit="1" customWidth="1"/>
    <col min="7177" max="7177" width="14.19921875" style="451" customWidth="1"/>
    <col min="7178" max="7178" width="8.19921875" style="451" customWidth="1"/>
    <col min="7179" max="7179" width="10.69921875" style="451" customWidth="1"/>
    <col min="7180" max="7180" width="40" style="451" customWidth="1"/>
    <col min="7181" max="7424" width="8.19921875" style="451"/>
    <col min="7425" max="7425" width="4.09765625" style="451" customWidth="1"/>
    <col min="7426" max="7426" width="8.19921875" style="451" customWidth="1"/>
    <col min="7427" max="7427" width="8.19921875" style="451" bestFit="1" customWidth="1"/>
    <col min="7428" max="7428" width="10.09765625" style="451" bestFit="1" customWidth="1"/>
    <col min="7429" max="7429" width="44.59765625" style="451" customWidth="1"/>
    <col min="7430" max="7430" width="9.19921875" style="451" customWidth="1"/>
    <col min="7431" max="7431" width="4.19921875" style="451" customWidth="1"/>
    <col min="7432" max="7432" width="11.69921875" style="451" bestFit="1" customWidth="1"/>
    <col min="7433" max="7433" width="14.19921875" style="451" customWidth="1"/>
    <col min="7434" max="7434" width="8.19921875" style="451" customWidth="1"/>
    <col min="7435" max="7435" width="10.69921875" style="451" customWidth="1"/>
    <col min="7436" max="7436" width="40" style="451" customWidth="1"/>
    <col min="7437" max="7680" width="8.19921875" style="451"/>
    <col min="7681" max="7681" width="4.09765625" style="451" customWidth="1"/>
    <col min="7682" max="7682" width="8.19921875" style="451" customWidth="1"/>
    <col min="7683" max="7683" width="8.19921875" style="451" bestFit="1" customWidth="1"/>
    <col min="7684" max="7684" width="10.09765625" style="451" bestFit="1" customWidth="1"/>
    <col min="7685" max="7685" width="44.59765625" style="451" customWidth="1"/>
    <col min="7686" max="7686" width="9.19921875" style="451" customWidth="1"/>
    <col min="7687" max="7687" width="4.19921875" style="451" customWidth="1"/>
    <col min="7688" max="7688" width="11.69921875" style="451" bestFit="1" customWidth="1"/>
    <col min="7689" max="7689" width="14.19921875" style="451" customWidth="1"/>
    <col min="7690" max="7690" width="8.19921875" style="451" customWidth="1"/>
    <col min="7691" max="7691" width="10.69921875" style="451" customWidth="1"/>
    <col min="7692" max="7692" width="40" style="451" customWidth="1"/>
    <col min="7693" max="7936" width="8.19921875" style="451"/>
    <col min="7937" max="7937" width="4.09765625" style="451" customWidth="1"/>
    <col min="7938" max="7938" width="8.19921875" style="451" customWidth="1"/>
    <col min="7939" max="7939" width="8.19921875" style="451" bestFit="1" customWidth="1"/>
    <col min="7940" max="7940" width="10.09765625" style="451" bestFit="1" customWidth="1"/>
    <col min="7941" max="7941" width="44.59765625" style="451" customWidth="1"/>
    <col min="7942" max="7942" width="9.19921875" style="451" customWidth="1"/>
    <col min="7943" max="7943" width="4.19921875" style="451" customWidth="1"/>
    <col min="7944" max="7944" width="11.69921875" style="451" bestFit="1" customWidth="1"/>
    <col min="7945" max="7945" width="14.19921875" style="451" customWidth="1"/>
    <col min="7946" max="7946" width="8.19921875" style="451" customWidth="1"/>
    <col min="7947" max="7947" width="10.69921875" style="451" customWidth="1"/>
    <col min="7948" max="7948" width="40" style="451" customWidth="1"/>
    <col min="7949" max="8192" width="8.19921875" style="451"/>
    <col min="8193" max="8193" width="4.09765625" style="451" customWidth="1"/>
    <col min="8194" max="8194" width="8.19921875" style="451" customWidth="1"/>
    <col min="8195" max="8195" width="8.19921875" style="451" bestFit="1" customWidth="1"/>
    <col min="8196" max="8196" width="10.09765625" style="451" bestFit="1" customWidth="1"/>
    <col min="8197" max="8197" width="44.59765625" style="451" customWidth="1"/>
    <col min="8198" max="8198" width="9.19921875" style="451" customWidth="1"/>
    <col min="8199" max="8199" width="4.19921875" style="451" customWidth="1"/>
    <col min="8200" max="8200" width="11.69921875" style="451" bestFit="1" customWidth="1"/>
    <col min="8201" max="8201" width="14.19921875" style="451" customWidth="1"/>
    <col min="8202" max="8202" width="8.19921875" style="451" customWidth="1"/>
    <col min="8203" max="8203" width="10.69921875" style="451" customWidth="1"/>
    <col min="8204" max="8204" width="40" style="451" customWidth="1"/>
    <col min="8205" max="8448" width="8.19921875" style="451"/>
    <col min="8449" max="8449" width="4.09765625" style="451" customWidth="1"/>
    <col min="8450" max="8450" width="8.19921875" style="451" customWidth="1"/>
    <col min="8451" max="8451" width="8.19921875" style="451" bestFit="1" customWidth="1"/>
    <col min="8452" max="8452" width="10.09765625" style="451" bestFit="1" customWidth="1"/>
    <col min="8453" max="8453" width="44.59765625" style="451" customWidth="1"/>
    <col min="8454" max="8454" width="9.19921875" style="451" customWidth="1"/>
    <col min="8455" max="8455" width="4.19921875" style="451" customWidth="1"/>
    <col min="8456" max="8456" width="11.69921875" style="451" bestFit="1" customWidth="1"/>
    <col min="8457" max="8457" width="14.19921875" style="451" customWidth="1"/>
    <col min="8458" max="8458" width="8.19921875" style="451" customWidth="1"/>
    <col min="8459" max="8459" width="10.69921875" style="451" customWidth="1"/>
    <col min="8460" max="8460" width="40" style="451" customWidth="1"/>
    <col min="8461" max="8704" width="8.19921875" style="451"/>
    <col min="8705" max="8705" width="4.09765625" style="451" customWidth="1"/>
    <col min="8706" max="8706" width="8.19921875" style="451" customWidth="1"/>
    <col min="8707" max="8707" width="8.19921875" style="451" bestFit="1" customWidth="1"/>
    <col min="8708" max="8708" width="10.09765625" style="451" bestFit="1" customWidth="1"/>
    <col min="8709" max="8709" width="44.59765625" style="451" customWidth="1"/>
    <col min="8710" max="8710" width="9.19921875" style="451" customWidth="1"/>
    <col min="8711" max="8711" width="4.19921875" style="451" customWidth="1"/>
    <col min="8712" max="8712" width="11.69921875" style="451" bestFit="1" customWidth="1"/>
    <col min="8713" max="8713" width="14.19921875" style="451" customWidth="1"/>
    <col min="8714" max="8714" width="8.19921875" style="451" customWidth="1"/>
    <col min="8715" max="8715" width="10.69921875" style="451" customWidth="1"/>
    <col min="8716" max="8716" width="40" style="451" customWidth="1"/>
    <col min="8717" max="8960" width="8.19921875" style="451"/>
    <col min="8961" max="8961" width="4.09765625" style="451" customWidth="1"/>
    <col min="8962" max="8962" width="8.19921875" style="451" customWidth="1"/>
    <col min="8963" max="8963" width="8.19921875" style="451" bestFit="1" customWidth="1"/>
    <col min="8964" max="8964" width="10.09765625" style="451" bestFit="1" customWidth="1"/>
    <col min="8965" max="8965" width="44.59765625" style="451" customWidth="1"/>
    <col min="8966" max="8966" width="9.19921875" style="451" customWidth="1"/>
    <col min="8967" max="8967" width="4.19921875" style="451" customWidth="1"/>
    <col min="8968" max="8968" width="11.69921875" style="451" bestFit="1" customWidth="1"/>
    <col min="8969" max="8969" width="14.19921875" style="451" customWidth="1"/>
    <col min="8970" max="8970" width="8.19921875" style="451" customWidth="1"/>
    <col min="8971" max="8971" width="10.69921875" style="451" customWidth="1"/>
    <col min="8972" max="8972" width="40" style="451" customWidth="1"/>
    <col min="8973" max="9216" width="8.19921875" style="451"/>
    <col min="9217" max="9217" width="4.09765625" style="451" customWidth="1"/>
    <col min="9218" max="9218" width="8.19921875" style="451" customWidth="1"/>
    <col min="9219" max="9219" width="8.19921875" style="451" bestFit="1" customWidth="1"/>
    <col min="9220" max="9220" width="10.09765625" style="451" bestFit="1" customWidth="1"/>
    <col min="9221" max="9221" width="44.59765625" style="451" customWidth="1"/>
    <col min="9222" max="9222" width="9.19921875" style="451" customWidth="1"/>
    <col min="9223" max="9223" width="4.19921875" style="451" customWidth="1"/>
    <col min="9224" max="9224" width="11.69921875" style="451" bestFit="1" customWidth="1"/>
    <col min="9225" max="9225" width="14.19921875" style="451" customWidth="1"/>
    <col min="9226" max="9226" width="8.19921875" style="451" customWidth="1"/>
    <col min="9227" max="9227" width="10.69921875" style="451" customWidth="1"/>
    <col min="9228" max="9228" width="40" style="451" customWidth="1"/>
    <col min="9229" max="9472" width="8.19921875" style="451"/>
    <col min="9473" max="9473" width="4.09765625" style="451" customWidth="1"/>
    <col min="9474" max="9474" width="8.19921875" style="451" customWidth="1"/>
    <col min="9475" max="9475" width="8.19921875" style="451" bestFit="1" customWidth="1"/>
    <col min="9476" max="9476" width="10.09765625" style="451" bestFit="1" customWidth="1"/>
    <col min="9477" max="9477" width="44.59765625" style="451" customWidth="1"/>
    <col min="9478" max="9478" width="9.19921875" style="451" customWidth="1"/>
    <col min="9479" max="9479" width="4.19921875" style="451" customWidth="1"/>
    <col min="9480" max="9480" width="11.69921875" style="451" bestFit="1" customWidth="1"/>
    <col min="9481" max="9481" width="14.19921875" style="451" customWidth="1"/>
    <col min="9482" max="9482" width="8.19921875" style="451" customWidth="1"/>
    <col min="9483" max="9483" width="10.69921875" style="451" customWidth="1"/>
    <col min="9484" max="9484" width="40" style="451" customWidth="1"/>
    <col min="9485" max="9728" width="8.19921875" style="451"/>
    <col min="9729" max="9729" width="4.09765625" style="451" customWidth="1"/>
    <col min="9730" max="9730" width="8.19921875" style="451" customWidth="1"/>
    <col min="9731" max="9731" width="8.19921875" style="451" bestFit="1" customWidth="1"/>
    <col min="9732" max="9732" width="10.09765625" style="451" bestFit="1" customWidth="1"/>
    <col min="9733" max="9733" width="44.59765625" style="451" customWidth="1"/>
    <col min="9734" max="9734" width="9.19921875" style="451" customWidth="1"/>
    <col min="9735" max="9735" width="4.19921875" style="451" customWidth="1"/>
    <col min="9736" max="9736" width="11.69921875" style="451" bestFit="1" customWidth="1"/>
    <col min="9737" max="9737" width="14.19921875" style="451" customWidth="1"/>
    <col min="9738" max="9738" width="8.19921875" style="451" customWidth="1"/>
    <col min="9739" max="9739" width="10.69921875" style="451" customWidth="1"/>
    <col min="9740" max="9740" width="40" style="451" customWidth="1"/>
    <col min="9741" max="9984" width="8.19921875" style="451"/>
    <col min="9985" max="9985" width="4.09765625" style="451" customWidth="1"/>
    <col min="9986" max="9986" width="8.19921875" style="451" customWidth="1"/>
    <col min="9987" max="9987" width="8.19921875" style="451" bestFit="1" customWidth="1"/>
    <col min="9988" max="9988" width="10.09765625" style="451" bestFit="1" customWidth="1"/>
    <col min="9989" max="9989" width="44.59765625" style="451" customWidth="1"/>
    <col min="9990" max="9990" width="9.19921875" style="451" customWidth="1"/>
    <col min="9991" max="9991" width="4.19921875" style="451" customWidth="1"/>
    <col min="9992" max="9992" width="11.69921875" style="451" bestFit="1" customWidth="1"/>
    <col min="9993" max="9993" width="14.19921875" style="451" customWidth="1"/>
    <col min="9994" max="9994" width="8.19921875" style="451" customWidth="1"/>
    <col min="9995" max="9995" width="10.69921875" style="451" customWidth="1"/>
    <col min="9996" max="9996" width="40" style="451" customWidth="1"/>
    <col min="9997" max="10240" width="8.19921875" style="451"/>
    <col min="10241" max="10241" width="4.09765625" style="451" customWidth="1"/>
    <col min="10242" max="10242" width="8.19921875" style="451" customWidth="1"/>
    <col min="10243" max="10243" width="8.19921875" style="451" bestFit="1" customWidth="1"/>
    <col min="10244" max="10244" width="10.09765625" style="451" bestFit="1" customWidth="1"/>
    <col min="10245" max="10245" width="44.59765625" style="451" customWidth="1"/>
    <col min="10246" max="10246" width="9.19921875" style="451" customWidth="1"/>
    <col min="10247" max="10247" width="4.19921875" style="451" customWidth="1"/>
    <col min="10248" max="10248" width="11.69921875" style="451" bestFit="1" customWidth="1"/>
    <col min="10249" max="10249" width="14.19921875" style="451" customWidth="1"/>
    <col min="10250" max="10250" width="8.19921875" style="451" customWidth="1"/>
    <col min="10251" max="10251" width="10.69921875" style="451" customWidth="1"/>
    <col min="10252" max="10252" width="40" style="451" customWidth="1"/>
    <col min="10253" max="10496" width="8.19921875" style="451"/>
    <col min="10497" max="10497" width="4.09765625" style="451" customWidth="1"/>
    <col min="10498" max="10498" width="8.19921875" style="451" customWidth="1"/>
    <col min="10499" max="10499" width="8.19921875" style="451" bestFit="1" customWidth="1"/>
    <col min="10500" max="10500" width="10.09765625" style="451" bestFit="1" customWidth="1"/>
    <col min="10501" max="10501" width="44.59765625" style="451" customWidth="1"/>
    <col min="10502" max="10502" width="9.19921875" style="451" customWidth="1"/>
    <col min="10503" max="10503" width="4.19921875" style="451" customWidth="1"/>
    <col min="10504" max="10504" width="11.69921875" style="451" bestFit="1" customWidth="1"/>
    <col min="10505" max="10505" width="14.19921875" style="451" customWidth="1"/>
    <col min="10506" max="10506" width="8.19921875" style="451" customWidth="1"/>
    <col min="10507" max="10507" width="10.69921875" style="451" customWidth="1"/>
    <col min="10508" max="10508" width="40" style="451" customWidth="1"/>
    <col min="10509" max="10752" width="8.19921875" style="451"/>
    <col min="10753" max="10753" width="4.09765625" style="451" customWidth="1"/>
    <col min="10754" max="10754" width="8.19921875" style="451" customWidth="1"/>
    <col min="10755" max="10755" width="8.19921875" style="451" bestFit="1" customWidth="1"/>
    <col min="10756" max="10756" width="10.09765625" style="451" bestFit="1" customWidth="1"/>
    <col min="10757" max="10757" width="44.59765625" style="451" customWidth="1"/>
    <col min="10758" max="10758" width="9.19921875" style="451" customWidth="1"/>
    <col min="10759" max="10759" width="4.19921875" style="451" customWidth="1"/>
    <col min="10760" max="10760" width="11.69921875" style="451" bestFit="1" customWidth="1"/>
    <col min="10761" max="10761" width="14.19921875" style="451" customWidth="1"/>
    <col min="10762" max="10762" width="8.19921875" style="451" customWidth="1"/>
    <col min="10763" max="10763" width="10.69921875" style="451" customWidth="1"/>
    <col min="10764" max="10764" width="40" style="451" customWidth="1"/>
    <col min="10765" max="11008" width="8.19921875" style="451"/>
    <col min="11009" max="11009" width="4.09765625" style="451" customWidth="1"/>
    <col min="11010" max="11010" width="8.19921875" style="451" customWidth="1"/>
    <col min="11011" max="11011" width="8.19921875" style="451" bestFit="1" customWidth="1"/>
    <col min="11012" max="11012" width="10.09765625" style="451" bestFit="1" customWidth="1"/>
    <col min="11013" max="11013" width="44.59765625" style="451" customWidth="1"/>
    <col min="11014" max="11014" width="9.19921875" style="451" customWidth="1"/>
    <col min="11015" max="11015" width="4.19921875" style="451" customWidth="1"/>
    <col min="11016" max="11016" width="11.69921875" style="451" bestFit="1" customWidth="1"/>
    <col min="11017" max="11017" width="14.19921875" style="451" customWidth="1"/>
    <col min="11018" max="11018" width="8.19921875" style="451" customWidth="1"/>
    <col min="11019" max="11019" width="10.69921875" style="451" customWidth="1"/>
    <col min="11020" max="11020" width="40" style="451" customWidth="1"/>
    <col min="11021" max="11264" width="8.19921875" style="451"/>
    <col min="11265" max="11265" width="4.09765625" style="451" customWidth="1"/>
    <col min="11266" max="11266" width="8.19921875" style="451" customWidth="1"/>
    <col min="11267" max="11267" width="8.19921875" style="451" bestFit="1" customWidth="1"/>
    <col min="11268" max="11268" width="10.09765625" style="451" bestFit="1" customWidth="1"/>
    <col min="11269" max="11269" width="44.59765625" style="451" customWidth="1"/>
    <col min="11270" max="11270" width="9.19921875" style="451" customWidth="1"/>
    <col min="11271" max="11271" width="4.19921875" style="451" customWidth="1"/>
    <col min="11272" max="11272" width="11.69921875" style="451" bestFit="1" customWidth="1"/>
    <col min="11273" max="11273" width="14.19921875" style="451" customWidth="1"/>
    <col min="11274" max="11274" width="8.19921875" style="451" customWidth="1"/>
    <col min="11275" max="11275" width="10.69921875" style="451" customWidth="1"/>
    <col min="11276" max="11276" width="40" style="451" customWidth="1"/>
    <col min="11277" max="11520" width="8.19921875" style="451"/>
    <col min="11521" max="11521" width="4.09765625" style="451" customWidth="1"/>
    <col min="11522" max="11522" width="8.19921875" style="451" customWidth="1"/>
    <col min="11523" max="11523" width="8.19921875" style="451" bestFit="1" customWidth="1"/>
    <col min="11524" max="11524" width="10.09765625" style="451" bestFit="1" customWidth="1"/>
    <col min="11525" max="11525" width="44.59765625" style="451" customWidth="1"/>
    <col min="11526" max="11526" width="9.19921875" style="451" customWidth="1"/>
    <col min="11527" max="11527" width="4.19921875" style="451" customWidth="1"/>
    <col min="11528" max="11528" width="11.69921875" style="451" bestFit="1" customWidth="1"/>
    <col min="11529" max="11529" width="14.19921875" style="451" customWidth="1"/>
    <col min="11530" max="11530" width="8.19921875" style="451" customWidth="1"/>
    <col min="11531" max="11531" width="10.69921875" style="451" customWidth="1"/>
    <col min="11532" max="11532" width="40" style="451" customWidth="1"/>
    <col min="11533" max="11776" width="8.19921875" style="451"/>
    <col min="11777" max="11777" width="4.09765625" style="451" customWidth="1"/>
    <col min="11778" max="11778" width="8.19921875" style="451" customWidth="1"/>
    <col min="11779" max="11779" width="8.19921875" style="451" bestFit="1" customWidth="1"/>
    <col min="11780" max="11780" width="10.09765625" style="451" bestFit="1" customWidth="1"/>
    <col min="11781" max="11781" width="44.59765625" style="451" customWidth="1"/>
    <col min="11782" max="11782" width="9.19921875" style="451" customWidth="1"/>
    <col min="11783" max="11783" width="4.19921875" style="451" customWidth="1"/>
    <col min="11784" max="11784" width="11.69921875" style="451" bestFit="1" customWidth="1"/>
    <col min="11785" max="11785" width="14.19921875" style="451" customWidth="1"/>
    <col min="11786" max="11786" width="8.19921875" style="451" customWidth="1"/>
    <col min="11787" max="11787" width="10.69921875" style="451" customWidth="1"/>
    <col min="11788" max="11788" width="40" style="451" customWidth="1"/>
    <col min="11789" max="12032" width="8.19921875" style="451"/>
    <col min="12033" max="12033" width="4.09765625" style="451" customWidth="1"/>
    <col min="12034" max="12034" width="8.19921875" style="451" customWidth="1"/>
    <col min="12035" max="12035" width="8.19921875" style="451" bestFit="1" customWidth="1"/>
    <col min="12036" max="12036" width="10.09765625" style="451" bestFit="1" customWidth="1"/>
    <col min="12037" max="12037" width="44.59765625" style="451" customWidth="1"/>
    <col min="12038" max="12038" width="9.19921875" style="451" customWidth="1"/>
    <col min="12039" max="12039" width="4.19921875" style="451" customWidth="1"/>
    <col min="12040" max="12040" width="11.69921875" style="451" bestFit="1" customWidth="1"/>
    <col min="12041" max="12041" width="14.19921875" style="451" customWidth="1"/>
    <col min="12042" max="12042" width="8.19921875" style="451" customWidth="1"/>
    <col min="12043" max="12043" width="10.69921875" style="451" customWidth="1"/>
    <col min="12044" max="12044" width="40" style="451" customWidth="1"/>
    <col min="12045" max="12288" width="8.19921875" style="451"/>
    <col min="12289" max="12289" width="4.09765625" style="451" customWidth="1"/>
    <col min="12290" max="12290" width="8.19921875" style="451" customWidth="1"/>
    <col min="12291" max="12291" width="8.19921875" style="451" bestFit="1" customWidth="1"/>
    <col min="12292" max="12292" width="10.09765625" style="451" bestFit="1" customWidth="1"/>
    <col min="12293" max="12293" width="44.59765625" style="451" customWidth="1"/>
    <col min="12294" max="12294" width="9.19921875" style="451" customWidth="1"/>
    <col min="12295" max="12295" width="4.19921875" style="451" customWidth="1"/>
    <col min="12296" max="12296" width="11.69921875" style="451" bestFit="1" customWidth="1"/>
    <col min="12297" max="12297" width="14.19921875" style="451" customWidth="1"/>
    <col min="12298" max="12298" width="8.19921875" style="451" customWidth="1"/>
    <col min="12299" max="12299" width="10.69921875" style="451" customWidth="1"/>
    <col min="12300" max="12300" width="40" style="451" customWidth="1"/>
    <col min="12301" max="12544" width="8.19921875" style="451"/>
    <col min="12545" max="12545" width="4.09765625" style="451" customWidth="1"/>
    <col min="12546" max="12546" width="8.19921875" style="451" customWidth="1"/>
    <col min="12547" max="12547" width="8.19921875" style="451" bestFit="1" customWidth="1"/>
    <col min="12548" max="12548" width="10.09765625" style="451" bestFit="1" customWidth="1"/>
    <col min="12549" max="12549" width="44.59765625" style="451" customWidth="1"/>
    <col min="12550" max="12550" width="9.19921875" style="451" customWidth="1"/>
    <col min="12551" max="12551" width="4.19921875" style="451" customWidth="1"/>
    <col min="12552" max="12552" width="11.69921875" style="451" bestFit="1" customWidth="1"/>
    <col min="12553" max="12553" width="14.19921875" style="451" customWidth="1"/>
    <col min="12554" max="12554" width="8.19921875" style="451" customWidth="1"/>
    <col min="12555" max="12555" width="10.69921875" style="451" customWidth="1"/>
    <col min="12556" max="12556" width="40" style="451" customWidth="1"/>
    <col min="12557" max="12800" width="8.19921875" style="451"/>
    <col min="12801" max="12801" width="4.09765625" style="451" customWidth="1"/>
    <col min="12802" max="12802" width="8.19921875" style="451" customWidth="1"/>
    <col min="12803" max="12803" width="8.19921875" style="451" bestFit="1" customWidth="1"/>
    <col min="12804" max="12804" width="10.09765625" style="451" bestFit="1" customWidth="1"/>
    <col min="12805" max="12805" width="44.59765625" style="451" customWidth="1"/>
    <col min="12806" max="12806" width="9.19921875" style="451" customWidth="1"/>
    <col min="12807" max="12807" width="4.19921875" style="451" customWidth="1"/>
    <col min="12808" max="12808" width="11.69921875" style="451" bestFit="1" customWidth="1"/>
    <col min="12809" max="12809" width="14.19921875" style="451" customWidth="1"/>
    <col min="12810" max="12810" width="8.19921875" style="451" customWidth="1"/>
    <col min="12811" max="12811" width="10.69921875" style="451" customWidth="1"/>
    <col min="12812" max="12812" width="40" style="451" customWidth="1"/>
    <col min="12813" max="13056" width="8.19921875" style="451"/>
    <col min="13057" max="13057" width="4.09765625" style="451" customWidth="1"/>
    <col min="13058" max="13058" width="8.19921875" style="451" customWidth="1"/>
    <col min="13059" max="13059" width="8.19921875" style="451" bestFit="1" customWidth="1"/>
    <col min="13060" max="13060" width="10.09765625" style="451" bestFit="1" customWidth="1"/>
    <col min="13061" max="13061" width="44.59765625" style="451" customWidth="1"/>
    <col min="13062" max="13062" width="9.19921875" style="451" customWidth="1"/>
    <col min="13063" max="13063" width="4.19921875" style="451" customWidth="1"/>
    <col min="13064" max="13064" width="11.69921875" style="451" bestFit="1" customWidth="1"/>
    <col min="13065" max="13065" width="14.19921875" style="451" customWidth="1"/>
    <col min="13066" max="13066" width="8.19921875" style="451" customWidth="1"/>
    <col min="13067" max="13067" width="10.69921875" style="451" customWidth="1"/>
    <col min="13068" max="13068" width="40" style="451" customWidth="1"/>
    <col min="13069" max="13312" width="8.19921875" style="451"/>
    <col min="13313" max="13313" width="4.09765625" style="451" customWidth="1"/>
    <col min="13314" max="13314" width="8.19921875" style="451" customWidth="1"/>
    <col min="13315" max="13315" width="8.19921875" style="451" bestFit="1" customWidth="1"/>
    <col min="13316" max="13316" width="10.09765625" style="451" bestFit="1" customWidth="1"/>
    <col min="13317" max="13317" width="44.59765625" style="451" customWidth="1"/>
    <col min="13318" max="13318" width="9.19921875" style="451" customWidth="1"/>
    <col min="13319" max="13319" width="4.19921875" style="451" customWidth="1"/>
    <col min="13320" max="13320" width="11.69921875" style="451" bestFit="1" customWidth="1"/>
    <col min="13321" max="13321" width="14.19921875" style="451" customWidth="1"/>
    <col min="13322" max="13322" width="8.19921875" style="451" customWidth="1"/>
    <col min="13323" max="13323" width="10.69921875" style="451" customWidth="1"/>
    <col min="13324" max="13324" width="40" style="451" customWidth="1"/>
    <col min="13325" max="13568" width="8.19921875" style="451"/>
    <col min="13569" max="13569" width="4.09765625" style="451" customWidth="1"/>
    <col min="13570" max="13570" width="8.19921875" style="451" customWidth="1"/>
    <col min="13571" max="13571" width="8.19921875" style="451" bestFit="1" customWidth="1"/>
    <col min="13572" max="13572" width="10.09765625" style="451" bestFit="1" customWidth="1"/>
    <col min="13573" max="13573" width="44.59765625" style="451" customWidth="1"/>
    <col min="13574" max="13574" width="9.19921875" style="451" customWidth="1"/>
    <col min="13575" max="13575" width="4.19921875" style="451" customWidth="1"/>
    <col min="13576" max="13576" width="11.69921875" style="451" bestFit="1" customWidth="1"/>
    <col min="13577" max="13577" width="14.19921875" style="451" customWidth="1"/>
    <col min="13578" max="13578" width="8.19921875" style="451" customWidth="1"/>
    <col min="13579" max="13579" width="10.69921875" style="451" customWidth="1"/>
    <col min="13580" max="13580" width="40" style="451" customWidth="1"/>
    <col min="13581" max="13824" width="8.19921875" style="451"/>
    <col min="13825" max="13825" width="4.09765625" style="451" customWidth="1"/>
    <col min="13826" max="13826" width="8.19921875" style="451" customWidth="1"/>
    <col min="13827" max="13827" width="8.19921875" style="451" bestFit="1" customWidth="1"/>
    <col min="13828" max="13828" width="10.09765625" style="451" bestFit="1" customWidth="1"/>
    <col min="13829" max="13829" width="44.59765625" style="451" customWidth="1"/>
    <col min="13830" max="13830" width="9.19921875" style="451" customWidth="1"/>
    <col min="13831" max="13831" width="4.19921875" style="451" customWidth="1"/>
    <col min="13832" max="13832" width="11.69921875" style="451" bestFit="1" customWidth="1"/>
    <col min="13833" max="13833" width="14.19921875" style="451" customWidth="1"/>
    <col min="13834" max="13834" width="8.19921875" style="451" customWidth="1"/>
    <col min="13835" max="13835" width="10.69921875" style="451" customWidth="1"/>
    <col min="13836" max="13836" width="40" style="451" customWidth="1"/>
    <col min="13837" max="14080" width="8.19921875" style="451"/>
    <col min="14081" max="14081" width="4.09765625" style="451" customWidth="1"/>
    <col min="14082" max="14082" width="8.19921875" style="451" customWidth="1"/>
    <col min="14083" max="14083" width="8.19921875" style="451" bestFit="1" customWidth="1"/>
    <col min="14084" max="14084" width="10.09765625" style="451" bestFit="1" customWidth="1"/>
    <col min="14085" max="14085" width="44.59765625" style="451" customWidth="1"/>
    <col min="14086" max="14086" width="9.19921875" style="451" customWidth="1"/>
    <col min="14087" max="14087" width="4.19921875" style="451" customWidth="1"/>
    <col min="14088" max="14088" width="11.69921875" style="451" bestFit="1" customWidth="1"/>
    <col min="14089" max="14089" width="14.19921875" style="451" customWidth="1"/>
    <col min="14090" max="14090" width="8.19921875" style="451" customWidth="1"/>
    <col min="14091" max="14091" width="10.69921875" style="451" customWidth="1"/>
    <col min="14092" max="14092" width="40" style="451" customWidth="1"/>
    <col min="14093" max="14336" width="8.19921875" style="451"/>
    <col min="14337" max="14337" width="4.09765625" style="451" customWidth="1"/>
    <col min="14338" max="14338" width="8.19921875" style="451" customWidth="1"/>
    <col min="14339" max="14339" width="8.19921875" style="451" bestFit="1" customWidth="1"/>
    <col min="14340" max="14340" width="10.09765625" style="451" bestFit="1" customWidth="1"/>
    <col min="14341" max="14341" width="44.59765625" style="451" customWidth="1"/>
    <col min="14342" max="14342" width="9.19921875" style="451" customWidth="1"/>
    <col min="14343" max="14343" width="4.19921875" style="451" customWidth="1"/>
    <col min="14344" max="14344" width="11.69921875" style="451" bestFit="1" customWidth="1"/>
    <col min="14345" max="14345" width="14.19921875" style="451" customWidth="1"/>
    <col min="14346" max="14346" width="8.19921875" style="451" customWidth="1"/>
    <col min="14347" max="14347" width="10.69921875" style="451" customWidth="1"/>
    <col min="14348" max="14348" width="40" style="451" customWidth="1"/>
    <col min="14349" max="14592" width="8.19921875" style="451"/>
    <col min="14593" max="14593" width="4.09765625" style="451" customWidth="1"/>
    <col min="14594" max="14594" width="8.19921875" style="451" customWidth="1"/>
    <col min="14595" max="14595" width="8.19921875" style="451" bestFit="1" customWidth="1"/>
    <col min="14596" max="14596" width="10.09765625" style="451" bestFit="1" customWidth="1"/>
    <col min="14597" max="14597" width="44.59765625" style="451" customWidth="1"/>
    <col min="14598" max="14598" width="9.19921875" style="451" customWidth="1"/>
    <col min="14599" max="14599" width="4.19921875" style="451" customWidth="1"/>
    <col min="14600" max="14600" width="11.69921875" style="451" bestFit="1" customWidth="1"/>
    <col min="14601" max="14601" width="14.19921875" style="451" customWidth="1"/>
    <col min="14602" max="14602" width="8.19921875" style="451" customWidth="1"/>
    <col min="14603" max="14603" width="10.69921875" style="451" customWidth="1"/>
    <col min="14604" max="14604" width="40" style="451" customWidth="1"/>
    <col min="14605" max="14848" width="8.19921875" style="451"/>
    <col min="14849" max="14849" width="4.09765625" style="451" customWidth="1"/>
    <col min="14850" max="14850" width="8.19921875" style="451" customWidth="1"/>
    <col min="14851" max="14851" width="8.19921875" style="451" bestFit="1" customWidth="1"/>
    <col min="14852" max="14852" width="10.09765625" style="451" bestFit="1" customWidth="1"/>
    <col min="14853" max="14853" width="44.59765625" style="451" customWidth="1"/>
    <col min="14854" max="14854" width="9.19921875" style="451" customWidth="1"/>
    <col min="14855" max="14855" width="4.19921875" style="451" customWidth="1"/>
    <col min="14856" max="14856" width="11.69921875" style="451" bestFit="1" customWidth="1"/>
    <col min="14857" max="14857" width="14.19921875" style="451" customWidth="1"/>
    <col min="14858" max="14858" width="8.19921875" style="451" customWidth="1"/>
    <col min="14859" max="14859" width="10.69921875" style="451" customWidth="1"/>
    <col min="14860" max="14860" width="40" style="451" customWidth="1"/>
    <col min="14861" max="15104" width="8.19921875" style="451"/>
    <col min="15105" max="15105" width="4.09765625" style="451" customWidth="1"/>
    <col min="15106" max="15106" width="8.19921875" style="451" customWidth="1"/>
    <col min="15107" max="15107" width="8.19921875" style="451" bestFit="1" customWidth="1"/>
    <col min="15108" max="15108" width="10.09765625" style="451" bestFit="1" customWidth="1"/>
    <col min="15109" max="15109" width="44.59765625" style="451" customWidth="1"/>
    <col min="15110" max="15110" width="9.19921875" style="451" customWidth="1"/>
    <col min="15111" max="15111" width="4.19921875" style="451" customWidth="1"/>
    <col min="15112" max="15112" width="11.69921875" style="451" bestFit="1" customWidth="1"/>
    <col min="15113" max="15113" width="14.19921875" style="451" customWidth="1"/>
    <col min="15114" max="15114" width="8.19921875" style="451" customWidth="1"/>
    <col min="15115" max="15115" width="10.69921875" style="451" customWidth="1"/>
    <col min="15116" max="15116" width="40" style="451" customWidth="1"/>
    <col min="15117" max="15360" width="8.19921875" style="451"/>
    <col min="15361" max="15361" width="4.09765625" style="451" customWidth="1"/>
    <col min="15362" max="15362" width="8.19921875" style="451" customWidth="1"/>
    <col min="15363" max="15363" width="8.19921875" style="451" bestFit="1" customWidth="1"/>
    <col min="15364" max="15364" width="10.09765625" style="451" bestFit="1" customWidth="1"/>
    <col min="15365" max="15365" width="44.59765625" style="451" customWidth="1"/>
    <col min="15366" max="15366" width="9.19921875" style="451" customWidth="1"/>
    <col min="15367" max="15367" width="4.19921875" style="451" customWidth="1"/>
    <col min="15368" max="15368" width="11.69921875" style="451" bestFit="1" customWidth="1"/>
    <col min="15369" max="15369" width="14.19921875" style="451" customWidth="1"/>
    <col min="15370" max="15370" width="8.19921875" style="451" customWidth="1"/>
    <col min="15371" max="15371" width="10.69921875" style="451" customWidth="1"/>
    <col min="15372" max="15372" width="40" style="451" customWidth="1"/>
    <col min="15373" max="15616" width="8.19921875" style="451"/>
    <col min="15617" max="15617" width="4.09765625" style="451" customWidth="1"/>
    <col min="15618" max="15618" width="8.19921875" style="451" customWidth="1"/>
    <col min="15619" max="15619" width="8.19921875" style="451" bestFit="1" customWidth="1"/>
    <col min="15620" max="15620" width="10.09765625" style="451" bestFit="1" customWidth="1"/>
    <col min="15621" max="15621" width="44.59765625" style="451" customWidth="1"/>
    <col min="15622" max="15622" width="9.19921875" style="451" customWidth="1"/>
    <col min="15623" max="15623" width="4.19921875" style="451" customWidth="1"/>
    <col min="15624" max="15624" width="11.69921875" style="451" bestFit="1" customWidth="1"/>
    <col min="15625" max="15625" width="14.19921875" style="451" customWidth="1"/>
    <col min="15626" max="15626" width="8.19921875" style="451" customWidth="1"/>
    <col min="15627" max="15627" width="10.69921875" style="451" customWidth="1"/>
    <col min="15628" max="15628" width="40" style="451" customWidth="1"/>
    <col min="15629" max="15872" width="8.19921875" style="451"/>
    <col min="15873" max="15873" width="4.09765625" style="451" customWidth="1"/>
    <col min="15874" max="15874" width="8.19921875" style="451" customWidth="1"/>
    <col min="15875" max="15875" width="8.19921875" style="451" bestFit="1" customWidth="1"/>
    <col min="15876" max="15876" width="10.09765625" style="451" bestFit="1" customWidth="1"/>
    <col min="15877" max="15877" width="44.59765625" style="451" customWidth="1"/>
    <col min="15878" max="15878" width="9.19921875" style="451" customWidth="1"/>
    <col min="15879" max="15879" width="4.19921875" style="451" customWidth="1"/>
    <col min="15880" max="15880" width="11.69921875" style="451" bestFit="1" customWidth="1"/>
    <col min="15881" max="15881" width="14.19921875" style="451" customWidth="1"/>
    <col min="15882" max="15882" width="8.19921875" style="451" customWidth="1"/>
    <col min="15883" max="15883" width="10.69921875" style="451" customWidth="1"/>
    <col min="15884" max="15884" width="40" style="451" customWidth="1"/>
    <col min="15885" max="16128" width="8.19921875" style="451"/>
    <col min="16129" max="16129" width="4.09765625" style="451" customWidth="1"/>
    <col min="16130" max="16130" width="8.19921875" style="451" customWidth="1"/>
    <col min="16131" max="16131" width="8.19921875" style="451" bestFit="1" customWidth="1"/>
    <col min="16132" max="16132" width="10.09765625" style="451" bestFit="1" customWidth="1"/>
    <col min="16133" max="16133" width="44.59765625" style="451" customWidth="1"/>
    <col min="16134" max="16134" width="9.19921875" style="451" customWidth="1"/>
    <col min="16135" max="16135" width="4.19921875" style="451" customWidth="1"/>
    <col min="16136" max="16136" width="11.69921875" style="451" bestFit="1" customWidth="1"/>
    <col min="16137" max="16137" width="14.19921875" style="451" customWidth="1"/>
    <col min="16138" max="16138" width="8.19921875" style="451" customWidth="1"/>
    <col min="16139" max="16139" width="10.69921875" style="451" customWidth="1"/>
    <col min="16140" max="16140" width="40" style="451" customWidth="1"/>
    <col min="16141" max="16384" width="8.19921875" style="451"/>
  </cols>
  <sheetData>
    <row r="1" spans="1:12" ht="12.75" customHeight="1">
      <c r="A1" s="444" t="s">
        <v>0</v>
      </c>
      <c r="D1" s="447"/>
      <c r="E1" s="448" t="s">
        <v>1390</v>
      </c>
    </row>
    <row r="2" spans="1:12" ht="12.75" customHeight="1">
      <c r="A2" s="454" t="s">
        <v>1391</v>
      </c>
      <c r="D2" s="302" t="s">
        <v>1294</v>
      </c>
      <c r="E2" s="301" t="s">
        <v>1295</v>
      </c>
    </row>
    <row r="3" spans="1:12" ht="12.75" customHeight="1">
      <c r="A3" s="454" t="s">
        <v>5</v>
      </c>
      <c r="D3" s="302" t="s">
        <v>1432</v>
      </c>
      <c r="E3" s="301" t="s">
        <v>1433</v>
      </c>
    </row>
    <row r="4" spans="1:12" ht="12.75" customHeight="1" thickBot="1">
      <c r="A4" s="456" t="s">
        <v>1393</v>
      </c>
    </row>
    <row r="5" spans="1:12" ht="24" customHeight="1">
      <c r="A5" s="973" t="s">
        <v>10</v>
      </c>
      <c r="B5" s="974"/>
      <c r="C5" s="974"/>
      <c r="D5" s="457"/>
      <c r="E5" s="975" t="s">
        <v>11</v>
      </c>
      <c r="F5" s="976"/>
      <c r="G5" s="979" t="s">
        <v>12</v>
      </c>
      <c r="H5" s="981" t="s">
        <v>13</v>
      </c>
    </row>
    <row r="6" spans="1:12" ht="12.75" customHeight="1" thickBot="1">
      <c r="A6" s="458" t="s">
        <v>16</v>
      </c>
      <c r="B6" s="459" t="s">
        <v>17</v>
      </c>
      <c r="C6" s="459" t="s">
        <v>18</v>
      </c>
      <c r="D6" s="459" t="s">
        <v>19</v>
      </c>
      <c r="E6" s="977"/>
      <c r="F6" s="978"/>
      <c r="G6" s="980"/>
      <c r="H6" s="982"/>
      <c r="J6" s="460" t="s">
        <v>1394</v>
      </c>
      <c r="K6" s="461" t="s">
        <v>1395</v>
      </c>
      <c r="L6" s="445" t="s">
        <v>1396</v>
      </c>
    </row>
    <row r="7" spans="1:12" ht="12.75" customHeight="1">
      <c r="A7" s="462"/>
      <c r="B7" s="463"/>
      <c r="C7" s="464"/>
      <c r="D7" s="465"/>
      <c r="F7" s="466"/>
      <c r="G7" s="464"/>
      <c r="H7" s="467"/>
      <c r="J7" s="468"/>
      <c r="K7" s="469"/>
    </row>
    <row r="8" spans="1:12" ht="12.75" customHeight="1">
      <c r="A8" s="462"/>
      <c r="B8" s="470" t="s">
        <v>1397</v>
      </c>
      <c r="C8" s="464"/>
      <c r="D8" s="465"/>
      <c r="E8" s="471" t="s">
        <v>32</v>
      </c>
      <c r="F8" s="466"/>
      <c r="G8" s="464"/>
      <c r="H8" s="467"/>
      <c r="J8" s="468"/>
      <c r="K8" s="469"/>
    </row>
    <row r="9" spans="1:12" ht="12.75" customHeight="1">
      <c r="A9" s="462"/>
      <c r="B9" s="463"/>
      <c r="C9" s="464"/>
      <c r="D9" s="465"/>
      <c r="F9" s="466"/>
      <c r="G9" s="464" t="s">
        <v>1392</v>
      </c>
      <c r="H9" s="467"/>
      <c r="J9" s="468"/>
      <c r="K9" s="469"/>
    </row>
    <row r="10" spans="1:12" ht="12.75" customHeight="1">
      <c r="A10" s="472">
        <f>IF(C10&lt;&gt;"",MAX(A$1:A5)+1,"")</f>
        <v>1</v>
      </c>
      <c r="B10" s="531"/>
      <c r="C10" s="532" t="s">
        <v>155</v>
      </c>
      <c r="D10" s="533"/>
      <c r="E10" s="534" t="s">
        <v>156</v>
      </c>
      <c r="F10" s="535"/>
      <c r="G10" s="536" t="s">
        <v>99</v>
      </c>
      <c r="H10" s="557">
        <f>F12</f>
        <v>30</v>
      </c>
      <c r="J10" s="468"/>
      <c r="K10" s="469"/>
    </row>
    <row r="11" spans="1:12" ht="12.75" customHeight="1">
      <c r="A11" s="537"/>
      <c r="B11" s="531"/>
      <c r="C11" s="532"/>
      <c r="D11" s="538" t="s">
        <v>1423</v>
      </c>
      <c r="E11" s="539" t="s">
        <v>1424</v>
      </c>
      <c r="F11" s="540"/>
      <c r="G11" s="541" t="s">
        <v>99</v>
      </c>
      <c r="H11" s="542"/>
      <c r="J11" s="468"/>
      <c r="K11" s="469"/>
    </row>
    <row r="12" spans="1:12">
      <c r="A12" s="537"/>
      <c r="B12" s="531"/>
      <c r="C12" s="532"/>
      <c r="D12" s="538"/>
      <c r="E12" s="539" t="s">
        <v>1425</v>
      </c>
      <c r="F12" s="543">
        <f>2*7+2*8</f>
        <v>30</v>
      </c>
      <c r="G12" s="541"/>
      <c r="H12" s="542"/>
      <c r="J12" s="468"/>
      <c r="K12" s="469"/>
    </row>
    <row r="13" spans="1:12" ht="12.75" customHeight="1">
      <c r="A13" s="537" t="str">
        <f>IF(I13&lt;&gt;"",MAX(A$1:A9)+1,"")</f>
        <v/>
      </c>
      <c r="B13" s="531"/>
      <c r="C13" s="531"/>
      <c r="D13" s="544"/>
      <c r="E13" s="545"/>
      <c r="F13" s="546"/>
      <c r="G13" s="547"/>
      <c r="H13" s="542"/>
      <c r="J13" s="468"/>
      <c r="K13" s="469"/>
    </row>
    <row r="14" spans="1:12" ht="12.75" customHeight="1">
      <c r="A14" s="472">
        <f>IF(C14&lt;&gt;"",MAX(A$1:A12)+1,"")</f>
        <v>2</v>
      </c>
      <c r="B14" s="463"/>
      <c r="C14" s="473" t="s">
        <v>129</v>
      </c>
      <c r="D14" s="465"/>
      <c r="E14" s="448" t="s">
        <v>130</v>
      </c>
      <c r="F14" s="466"/>
      <c r="G14" s="473" t="s">
        <v>131</v>
      </c>
      <c r="H14" s="558">
        <f>F15</f>
        <v>4905.8999999999996</v>
      </c>
      <c r="J14" s="468"/>
      <c r="K14" s="469"/>
    </row>
    <row r="15" spans="1:12" ht="12.75" customHeight="1">
      <c r="A15" s="462"/>
      <c r="B15" s="463"/>
      <c r="C15" s="464"/>
      <c r="D15" s="465"/>
      <c r="E15" s="455" t="s">
        <v>1398</v>
      </c>
      <c r="F15" s="466">
        <f>K29</f>
        <v>4905.8999999999996</v>
      </c>
      <c r="G15" s="464" t="s">
        <v>131</v>
      </c>
      <c r="H15" s="474"/>
      <c r="J15" s="468"/>
      <c r="K15" s="469"/>
    </row>
    <row r="16" spans="1:12" ht="138">
      <c r="A16" s="462"/>
      <c r="B16" s="463"/>
      <c r="C16" s="464"/>
      <c r="D16" s="465"/>
      <c r="E16" s="477" t="s">
        <v>1399</v>
      </c>
      <c r="F16" s="466"/>
      <c r="G16" s="464" t="s">
        <v>1392</v>
      </c>
      <c r="H16" s="467"/>
      <c r="J16" s="468"/>
      <c r="K16" s="469"/>
    </row>
    <row r="17" spans="1:16" ht="12.75" customHeight="1">
      <c r="A17" s="462"/>
      <c r="B17" s="463"/>
      <c r="C17" s="464"/>
      <c r="D17" s="465"/>
      <c r="F17" s="466"/>
      <c r="G17" s="464" t="s">
        <v>1392</v>
      </c>
      <c r="H17" s="467"/>
      <c r="J17" s="468"/>
      <c r="K17" s="469"/>
    </row>
    <row r="18" spans="1:16" ht="12.75" customHeight="1">
      <c r="A18" s="472">
        <f>IF(C18&lt;&gt;"",MAX(A$1:A17)+1,"")</f>
        <v>3</v>
      </c>
      <c r="B18" s="463"/>
      <c r="C18" s="473" t="s">
        <v>1400</v>
      </c>
      <c r="D18" s="465"/>
      <c r="E18" s="448" t="s">
        <v>1401</v>
      </c>
      <c r="F18" s="466"/>
      <c r="G18" s="473" t="s">
        <v>131</v>
      </c>
      <c r="H18" s="558">
        <f>F19</f>
        <v>4905.8999999999996</v>
      </c>
      <c r="J18" s="468"/>
      <c r="K18" s="469"/>
    </row>
    <row r="19" spans="1:16" ht="12.75" customHeight="1">
      <c r="A19" s="462"/>
      <c r="B19" s="463"/>
      <c r="C19" s="464"/>
      <c r="D19" s="465"/>
      <c r="E19" s="455" t="s">
        <v>1402</v>
      </c>
      <c r="F19" s="466">
        <f>K26</f>
        <v>4905.8999999999996</v>
      </c>
      <c r="G19" s="464" t="s">
        <v>1392</v>
      </c>
      <c r="H19" s="467"/>
      <c r="I19" s="478"/>
      <c r="J19" s="468"/>
      <c r="K19" s="469"/>
    </row>
    <row r="20" spans="1:16" ht="12.75" customHeight="1">
      <c r="A20" s="462"/>
      <c r="B20" s="463"/>
      <c r="C20" s="464"/>
      <c r="D20" s="465"/>
      <c r="F20" s="466"/>
      <c r="G20" s="464"/>
      <c r="H20" s="467"/>
      <c r="J20" s="468"/>
      <c r="K20" s="469"/>
    </row>
    <row r="21" spans="1:16">
      <c r="A21" s="472">
        <f>IF(C21&lt;&gt;"",MAX(A$1:A20)+1,"")</f>
        <v>4</v>
      </c>
      <c r="B21" s="463"/>
      <c r="C21" s="479" t="s">
        <v>136</v>
      </c>
      <c r="D21" s="480"/>
      <c r="E21" s="481" t="s">
        <v>137</v>
      </c>
      <c r="F21" s="482"/>
      <c r="G21" s="470" t="s">
        <v>61</v>
      </c>
      <c r="H21" s="559">
        <f>F28</f>
        <v>23700</v>
      </c>
      <c r="J21" s="468"/>
      <c r="K21" s="469"/>
    </row>
    <row r="22" spans="1:16" ht="27.6">
      <c r="A22" s="462"/>
      <c r="B22" s="463"/>
      <c r="C22" s="464"/>
      <c r="D22" s="483"/>
      <c r="E22" s="484" t="s">
        <v>146</v>
      </c>
      <c r="F22" s="485"/>
      <c r="G22" s="463" t="s">
        <v>61</v>
      </c>
      <c r="H22" s="467"/>
      <c r="J22" s="468"/>
      <c r="K22" s="469"/>
    </row>
    <row r="23" spans="1:16" ht="12.75" customHeight="1">
      <c r="A23" s="462"/>
      <c r="B23" s="463"/>
      <c r="C23" s="464"/>
      <c r="D23" s="486"/>
      <c r="E23" s="476" t="s">
        <v>1403</v>
      </c>
      <c r="F23" s="466"/>
      <c r="G23" s="487"/>
      <c r="H23" s="467"/>
      <c r="J23" s="468"/>
      <c r="K23" s="469"/>
    </row>
    <row r="24" spans="1:16" ht="12.75" customHeight="1">
      <c r="A24" s="462"/>
      <c r="B24" s="463"/>
      <c r="C24" s="464"/>
      <c r="D24" s="465"/>
      <c r="E24" s="476" t="s">
        <v>1406</v>
      </c>
      <c r="F24" s="466">
        <f>2700*7</f>
        <v>18900</v>
      </c>
      <c r="G24" s="464"/>
      <c r="H24" s="467"/>
      <c r="J24" s="468"/>
      <c r="K24" s="469"/>
    </row>
    <row r="25" spans="1:16">
      <c r="A25" s="462"/>
      <c r="B25" s="463"/>
      <c r="C25" s="464"/>
      <c r="D25" s="465"/>
      <c r="E25" s="476" t="s">
        <v>1407</v>
      </c>
      <c r="F25" s="475">
        <f>600*8</f>
        <v>4800</v>
      </c>
      <c r="G25" s="464"/>
      <c r="H25" s="467"/>
      <c r="J25" s="468"/>
      <c r="K25" s="469"/>
    </row>
    <row r="26" spans="1:16" ht="12.75" customHeight="1">
      <c r="A26" s="462"/>
      <c r="B26" s="463"/>
      <c r="C26" s="464"/>
      <c r="D26" s="465"/>
      <c r="F26" s="466">
        <f>SUM(F24:F25)</f>
        <v>23700</v>
      </c>
      <c r="G26" s="464"/>
      <c r="H26" s="467"/>
      <c r="J26" s="488">
        <f>2.3*0.09</f>
        <v>0.20699999999999999</v>
      </c>
      <c r="K26" s="469">
        <f>F26*J26</f>
        <v>4905.8999999999996</v>
      </c>
    </row>
    <row r="27" spans="1:16" ht="9" customHeight="1">
      <c r="A27" s="462"/>
      <c r="B27" s="463"/>
      <c r="C27" s="464"/>
      <c r="D27" s="465"/>
      <c r="E27" s="476"/>
      <c r="F27" s="466"/>
      <c r="G27" s="464"/>
      <c r="H27" s="467"/>
      <c r="J27" s="468"/>
      <c r="K27" s="469"/>
    </row>
    <row r="28" spans="1:16" ht="12.75" customHeight="1">
      <c r="A28" s="462"/>
      <c r="B28" s="463"/>
      <c r="C28" s="464"/>
      <c r="D28" s="465"/>
      <c r="E28" s="476" t="s">
        <v>1404</v>
      </c>
      <c r="F28" s="466">
        <f>F26</f>
        <v>23700</v>
      </c>
      <c r="G28" s="464"/>
      <c r="H28" s="467"/>
      <c r="J28" s="468"/>
      <c r="K28" s="469"/>
    </row>
    <row r="29" spans="1:16" ht="12.75" customHeight="1">
      <c r="A29" s="462"/>
      <c r="B29" s="463"/>
      <c r="C29" s="464"/>
      <c r="D29" s="465"/>
      <c r="F29" s="466"/>
      <c r="G29" s="464" t="s">
        <v>1392</v>
      </c>
      <c r="H29" s="467"/>
      <c r="J29" s="489"/>
      <c r="K29" s="490">
        <f>SUM(K8:K28)</f>
        <v>4905.8999999999996</v>
      </c>
      <c r="L29" s="491" t="s">
        <v>1405</v>
      </c>
    </row>
    <row r="30" spans="1:16" ht="12.75" customHeight="1">
      <c r="A30" s="462"/>
      <c r="B30" s="463"/>
      <c r="C30" s="464"/>
      <c r="D30" s="465"/>
      <c r="F30" s="466"/>
      <c r="G30" s="464"/>
      <c r="H30" s="467"/>
      <c r="K30" s="498"/>
      <c r="L30" s="491"/>
    </row>
    <row r="31" spans="1:16" s="173" customFormat="1" ht="39.6">
      <c r="A31" s="303" t="str">
        <f>IF(I31&lt;&gt;"",MAX(A$1:A30)+1,"")</f>
        <v/>
      </c>
      <c r="B31" s="319" t="s">
        <v>843</v>
      </c>
      <c r="C31" s="157"/>
      <c r="D31" s="311"/>
      <c r="E31" s="144" t="s">
        <v>844</v>
      </c>
      <c r="F31" s="167"/>
      <c r="G31" s="158"/>
      <c r="H31" s="156"/>
      <c r="I31" s="171"/>
      <c r="J31" s="172"/>
      <c r="M31" s="35"/>
      <c r="N31" s="35"/>
      <c r="P31" s="300"/>
    </row>
    <row r="32" spans="1:16" s="173" customFormat="1" ht="13.2">
      <c r="A32" s="303" t="str">
        <f>IF(I32&lt;&gt;"",MAX(A$1:A31)+1,"")</f>
        <v/>
      </c>
      <c r="B32" s="319"/>
      <c r="C32" s="157"/>
      <c r="D32" s="311"/>
      <c r="E32" s="144"/>
      <c r="F32" s="167"/>
      <c r="G32" s="158"/>
      <c r="H32" s="156"/>
      <c r="I32" s="171"/>
      <c r="J32" s="172"/>
      <c r="M32" s="35"/>
      <c r="N32" s="35"/>
      <c r="P32" s="300"/>
    </row>
    <row r="33" spans="1:16" s="173" customFormat="1" ht="39.6">
      <c r="A33" s="303">
        <f>IF(I33&lt;&gt;"",MAX(A$1:A32)+1,"")</f>
        <v>5</v>
      </c>
      <c r="B33" s="319"/>
      <c r="C33" s="309" t="s">
        <v>1207</v>
      </c>
      <c r="D33" s="310"/>
      <c r="E33" s="312" t="s">
        <v>1208</v>
      </c>
      <c r="F33" s="313"/>
      <c r="G33" s="306" t="s">
        <v>61</v>
      </c>
      <c r="H33" s="556">
        <f>F34</f>
        <v>47400</v>
      </c>
      <c r="I33" s="105">
        <v>1</v>
      </c>
      <c r="J33" s="172"/>
      <c r="M33" s="35"/>
      <c r="N33" s="35"/>
      <c r="P33" s="300"/>
    </row>
    <row r="34" spans="1:16" s="173" customFormat="1" ht="13.2">
      <c r="A34" s="303"/>
      <c r="B34" s="319"/>
      <c r="C34" s="228"/>
      <c r="D34" s="308"/>
      <c r="E34" s="305" t="s">
        <v>1263</v>
      </c>
      <c r="F34" s="151">
        <f>F26*2</f>
        <v>47400</v>
      </c>
      <c r="G34" s="158"/>
      <c r="H34" s="156"/>
      <c r="I34" s="171"/>
      <c r="J34" s="172"/>
      <c r="M34" s="35"/>
      <c r="N34" s="35"/>
      <c r="P34" s="300"/>
    </row>
    <row r="35" spans="1:16" s="173" customFormat="1" ht="13.2">
      <c r="A35" s="303"/>
      <c r="B35" s="319"/>
      <c r="C35" s="228"/>
      <c r="D35" s="308"/>
      <c r="E35" s="305"/>
      <c r="F35" s="151"/>
      <c r="G35" s="158"/>
      <c r="H35" s="156"/>
      <c r="I35" s="171"/>
      <c r="J35" s="172"/>
      <c r="M35" s="35"/>
      <c r="N35" s="35"/>
      <c r="P35" s="300"/>
    </row>
    <row r="36" spans="1:16" s="106" customFormat="1" ht="26.4">
      <c r="A36" s="303">
        <f>IF(I36&lt;&gt;"",MAX(A$1:A35)+1,"")</f>
        <v>6</v>
      </c>
      <c r="B36" s="291"/>
      <c r="C36" s="142" t="s">
        <v>882</v>
      </c>
      <c r="D36" s="143"/>
      <c r="E36" s="144" t="s">
        <v>883</v>
      </c>
      <c r="F36" s="144"/>
      <c r="G36" s="146" t="s">
        <v>35</v>
      </c>
      <c r="H36" s="556">
        <f>F41</f>
        <v>756</v>
      </c>
      <c r="I36" s="245">
        <v>1</v>
      </c>
    </row>
    <row r="37" spans="1:16" s="106" customFormat="1" ht="26.4">
      <c r="A37" s="303" t="str">
        <f>IF(I37&lt;&gt;"",MAX(A$1:A36)+1,"")</f>
        <v/>
      </c>
      <c r="B37" s="291"/>
      <c r="C37" s="228"/>
      <c r="D37" s="154" t="s">
        <v>884</v>
      </c>
      <c r="E37" s="229" t="s">
        <v>885</v>
      </c>
      <c r="F37" s="229"/>
      <c r="G37" s="149" t="s">
        <v>35</v>
      </c>
      <c r="H37" s="156"/>
      <c r="I37" s="245"/>
    </row>
    <row r="38" spans="1:16" s="106" customFormat="1" ht="13.2">
      <c r="A38" s="303"/>
      <c r="B38" s="291"/>
      <c r="C38" s="228"/>
      <c r="D38" s="154"/>
      <c r="E38" s="229" t="s">
        <v>1420</v>
      </c>
      <c r="F38" s="229"/>
      <c r="G38" s="149"/>
      <c r="H38" s="156"/>
      <c r="I38" s="245"/>
    </row>
    <row r="39" spans="1:16" s="106" customFormat="1" ht="26.4">
      <c r="A39" s="303" t="str">
        <f>IF(I39&lt;&gt;"",MAX(A$1:A37)+1,"")</f>
        <v/>
      </c>
      <c r="B39" s="291"/>
      <c r="C39" s="228"/>
      <c r="D39" s="308"/>
      <c r="E39" s="163" t="s">
        <v>1421</v>
      </c>
      <c r="F39" s="314"/>
      <c r="G39" s="158"/>
      <c r="H39" s="156"/>
      <c r="I39" s="245"/>
    </row>
    <row r="40" spans="1:16" s="106" customFormat="1" ht="13.2">
      <c r="A40" s="303"/>
      <c r="B40" s="291"/>
      <c r="C40" s="228"/>
      <c r="D40" s="308"/>
      <c r="E40" s="163" t="s">
        <v>1247</v>
      </c>
      <c r="F40" s="167">
        <f>F24</f>
        <v>18900</v>
      </c>
      <c r="G40" s="158" t="s">
        <v>61</v>
      </c>
      <c r="H40" s="156"/>
      <c r="I40" s="245"/>
    </row>
    <row r="41" spans="1:16" s="106" customFormat="1" ht="13.2">
      <c r="A41" s="303" t="str">
        <f>IF(I41&lt;&gt;"",MAX(A$1:A39)+1,"")</f>
        <v/>
      </c>
      <c r="B41" s="291"/>
      <c r="C41" s="228"/>
      <c r="D41" s="308"/>
      <c r="E41" s="304" t="s">
        <v>1422</v>
      </c>
      <c r="F41" s="320">
        <f>F40*0.04</f>
        <v>756</v>
      </c>
      <c r="G41" s="157" t="s">
        <v>35</v>
      </c>
      <c r="H41" s="156"/>
      <c r="I41" s="245"/>
    </row>
    <row r="42" spans="1:16" s="173" customFormat="1" ht="13.2">
      <c r="A42" s="303" t="str">
        <f>IF(I42&lt;&gt;"",MAX(A$1:A41)+1,"")</f>
        <v/>
      </c>
      <c r="B42" s="291"/>
      <c r="C42" s="317"/>
      <c r="D42" s="143"/>
      <c r="E42" s="219"/>
      <c r="F42" s="167"/>
      <c r="G42" s="146"/>
      <c r="H42" s="153"/>
      <c r="I42" s="171"/>
      <c r="J42" s="172"/>
      <c r="M42" s="35"/>
      <c r="N42" s="35"/>
      <c r="P42" s="300"/>
    </row>
    <row r="43" spans="1:16" s="173" customFormat="1" ht="26.4">
      <c r="A43" s="303">
        <f>IF(I43&lt;&gt;"",MAX(A$1:A37)+1,"")</f>
        <v>7</v>
      </c>
      <c r="B43" s="291"/>
      <c r="C43" s="315" t="s">
        <v>875</v>
      </c>
      <c r="D43" s="311"/>
      <c r="E43" s="144" t="s">
        <v>876</v>
      </c>
      <c r="F43" s="316"/>
      <c r="G43" s="157" t="s">
        <v>35</v>
      </c>
      <c r="H43" s="556">
        <f>F47+F52</f>
        <v>1377</v>
      </c>
      <c r="I43" s="105">
        <v>1</v>
      </c>
      <c r="J43" s="172"/>
      <c r="M43" s="35"/>
      <c r="N43" s="35"/>
      <c r="P43" s="300"/>
    </row>
    <row r="44" spans="1:16" s="173" customFormat="1" ht="15.75" customHeight="1">
      <c r="A44" s="303" t="str">
        <f>IF(I44&lt;&gt;"",MAX(A$1:A43)+1,"")</f>
        <v/>
      </c>
      <c r="B44" s="291"/>
      <c r="C44" s="228"/>
      <c r="D44" s="154"/>
      <c r="E44" s="305" t="s">
        <v>1323</v>
      </c>
      <c r="F44" s="229"/>
      <c r="G44" s="149" t="s">
        <v>99</v>
      </c>
      <c r="H44" s="156"/>
      <c r="I44" s="171"/>
      <c r="J44" s="172"/>
      <c r="M44" s="35"/>
      <c r="N44" s="35"/>
      <c r="P44" s="300"/>
    </row>
    <row r="45" spans="1:16" s="173" customFormat="1" ht="15.75" customHeight="1">
      <c r="A45" s="303"/>
      <c r="B45" s="291"/>
      <c r="C45" s="228"/>
      <c r="D45" s="154"/>
      <c r="E45" s="163" t="s">
        <v>1268</v>
      </c>
      <c r="F45" s="229">
        <v>0.04</v>
      </c>
      <c r="G45" s="149"/>
      <c r="H45" s="156"/>
      <c r="I45" s="171"/>
      <c r="J45" s="172"/>
      <c r="M45" s="35"/>
      <c r="N45" s="35"/>
      <c r="P45" s="300"/>
    </row>
    <row r="46" spans="1:16" s="173" customFormat="1" ht="15" customHeight="1">
      <c r="A46" s="303"/>
      <c r="B46" s="291"/>
      <c r="C46" s="228"/>
      <c r="D46" s="154"/>
      <c r="E46" s="305" t="s">
        <v>1247</v>
      </c>
      <c r="F46" s="151">
        <f>F25</f>
        <v>4800</v>
      </c>
      <c r="G46" s="149" t="s">
        <v>61</v>
      </c>
      <c r="H46" s="156"/>
      <c r="I46" s="171"/>
      <c r="J46" s="172"/>
      <c r="M46" s="35"/>
      <c r="N46" s="35"/>
      <c r="P46" s="300"/>
    </row>
    <row r="47" spans="1:16" s="173" customFormat="1" ht="13.2">
      <c r="A47" s="303" t="str">
        <f>IF(I47&lt;&gt;"",MAX(A$1:A44)+1,"")</f>
        <v/>
      </c>
      <c r="B47" s="291"/>
      <c r="C47" s="228"/>
      <c r="D47" s="308"/>
      <c r="E47" s="163" t="str">
        <f>"plocha "&amp;F46&amp;" * hrúbka "&amp;F45</f>
        <v>plocha 4800 * hrúbka 0,04</v>
      </c>
      <c r="F47" s="320">
        <f>F46*F45</f>
        <v>192</v>
      </c>
      <c r="G47" s="157" t="s">
        <v>35</v>
      </c>
      <c r="H47" s="156"/>
      <c r="I47" s="171"/>
      <c r="J47" s="172"/>
      <c r="M47" s="35"/>
      <c r="N47" s="35"/>
      <c r="P47" s="300"/>
    </row>
    <row r="48" spans="1:16" s="173" customFormat="1" ht="13.2">
      <c r="A48" s="303"/>
      <c r="B48" s="291"/>
      <c r="C48" s="228"/>
      <c r="D48" s="308"/>
      <c r="E48" s="163"/>
      <c r="F48" s="320"/>
      <c r="G48" s="157"/>
      <c r="H48" s="156"/>
      <c r="I48" s="171"/>
      <c r="J48" s="172"/>
      <c r="M48" s="35"/>
      <c r="N48" s="35"/>
      <c r="P48" s="300"/>
    </row>
    <row r="49" spans="1:16" s="173" customFormat="1" ht="13.2">
      <c r="A49" s="303"/>
      <c r="B49" s="291"/>
      <c r="C49" s="228"/>
      <c r="D49" s="308"/>
      <c r="E49" s="305" t="s">
        <v>1265</v>
      </c>
      <c r="F49" s="229"/>
      <c r="G49" s="149" t="s">
        <v>99</v>
      </c>
      <c r="H49" s="156"/>
      <c r="I49" s="171"/>
      <c r="J49" s="172"/>
      <c r="M49" s="35"/>
      <c r="N49" s="35"/>
      <c r="P49" s="300"/>
    </row>
    <row r="50" spans="1:16" s="173" customFormat="1" ht="13.2">
      <c r="A50" s="303"/>
      <c r="B50" s="291"/>
      <c r="C50" s="228"/>
      <c r="D50" s="308"/>
      <c r="E50" s="163" t="s">
        <v>1268</v>
      </c>
      <c r="F50" s="229">
        <v>0.05</v>
      </c>
      <c r="G50" s="149"/>
      <c r="H50" s="156"/>
      <c r="I50" s="171"/>
      <c r="J50" s="172"/>
      <c r="M50" s="35"/>
      <c r="N50" s="35"/>
      <c r="P50" s="300"/>
    </row>
    <row r="51" spans="1:16" s="173" customFormat="1" ht="13.2">
      <c r="A51" s="303"/>
      <c r="B51" s="291"/>
      <c r="C51" s="228"/>
      <c r="D51" s="308"/>
      <c r="E51" s="305" t="s">
        <v>1247</v>
      </c>
      <c r="F51" s="151">
        <f>F28</f>
        <v>23700</v>
      </c>
      <c r="G51" s="149" t="s">
        <v>61</v>
      </c>
      <c r="H51" s="156"/>
      <c r="I51" s="171"/>
      <c r="J51" s="172"/>
      <c r="M51" s="35"/>
      <c r="N51" s="35"/>
      <c r="P51" s="300"/>
    </row>
    <row r="52" spans="1:16" s="173" customFormat="1" ht="13.2">
      <c r="A52" s="303"/>
      <c r="B52" s="291"/>
      <c r="C52" s="228"/>
      <c r="D52" s="308"/>
      <c r="E52" s="163" t="str">
        <f>"plocha "&amp;F51&amp;" * hrúbka "&amp;F49</f>
        <v xml:space="preserve">plocha 23700 * hrúbka </v>
      </c>
      <c r="F52" s="320">
        <f>F51*F50</f>
        <v>1185</v>
      </c>
      <c r="G52" s="157" t="s">
        <v>35</v>
      </c>
      <c r="H52" s="156"/>
      <c r="I52" s="171"/>
      <c r="J52" s="172"/>
      <c r="M52" s="35"/>
      <c r="N52" s="35"/>
      <c r="P52" s="300"/>
    </row>
    <row r="53" spans="1:16" s="173" customFormat="1" ht="13.2">
      <c r="A53" s="303"/>
      <c r="B53" s="291"/>
      <c r="C53" s="228"/>
      <c r="D53" s="308"/>
      <c r="E53" s="163" t="s">
        <v>1381</v>
      </c>
      <c r="F53" s="320">
        <f>F47+F52</f>
        <v>1377</v>
      </c>
      <c r="G53" s="157"/>
      <c r="H53" s="156"/>
      <c r="I53" s="171"/>
      <c r="J53" s="172"/>
      <c r="M53" s="35"/>
      <c r="N53" s="35"/>
      <c r="P53" s="300"/>
    </row>
    <row r="54" spans="1:16" s="173" customFormat="1" ht="13.2">
      <c r="A54" s="303" t="str">
        <f>IF(I54&lt;&gt;"",MAX(A$1:A53)+1,"")</f>
        <v/>
      </c>
      <c r="B54" s="291"/>
      <c r="C54" s="317"/>
      <c r="D54" s="143"/>
      <c r="E54" s="219"/>
      <c r="F54" s="167"/>
      <c r="G54" s="146"/>
      <c r="H54" s="153"/>
      <c r="I54" s="171"/>
      <c r="J54" s="172"/>
      <c r="M54" s="35"/>
      <c r="N54" s="35"/>
      <c r="P54" s="300"/>
    </row>
    <row r="55" spans="1:16" s="173" customFormat="1" ht="13.2">
      <c r="A55" s="303"/>
      <c r="B55" s="291"/>
      <c r="C55" s="317"/>
      <c r="D55" s="143"/>
      <c r="E55" s="219"/>
      <c r="F55" s="167"/>
      <c r="G55" s="146"/>
      <c r="H55" s="153"/>
      <c r="I55" s="171"/>
      <c r="J55" s="172"/>
      <c r="M55" s="35"/>
      <c r="N55" s="35"/>
      <c r="P55" s="300"/>
    </row>
    <row r="56" spans="1:16" s="173" customFormat="1" ht="26.25" customHeight="1">
      <c r="A56" s="303"/>
      <c r="B56" s="307" t="s">
        <v>1201</v>
      </c>
      <c r="C56" s="318"/>
      <c r="D56" s="154"/>
      <c r="E56" s="144" t="s">
        <v>1202</v>
      </c>
      <c r="F56" s="167"/>
      <c r="G56" s="149"/>
      <c r="H56" s="156"/>
      <c r="I56" s="171"/>
      <c r="J56" s="172"/>
      <c r="M56" s="35"/>
      <c r="N56" s="35"/>
      <c r="P56" s="300"/>
    </row>
    <row r="57" spans="1:16" s="173" customFormat="1" ht="13.2">
      <c r="A57" s="303"/>
      <c r="B57" s="307"/>
      <c r="C57" s="318"/>
      <c r="D57" s="154"/>
      <c r="E57" s="144"/>
      <c r="F57" s="167"/>
      <c r="G57" s="149"/>
      <c r="H57" s="156"/>
      <c r="I57" s="171"/>
      <c r="J57" s="172"/>
      <c r="M57" s="35"/>
      <c r="N57" s="35"/>
      <c r="P57" s="300"/>
    </row>
    <row r="58" spans="1:16" s="173" customFormat="1" ht="26.25" customHeight="1">
      <c r="A58" s="303">
        <f>IF(I58&lt;&gt;"",MAX(A$1:A57)+1,"")</f>
        <v>8</v>
      </c>
      <c r="B58" s="307"/>
      <c r="C58" s="441" t="s">
        <v>1232</v>
      </c>
      <c r="D58" s="442"/>
      <c r="E58" s="440" t="s">
        <v>1233</v>
      </c>
      <c r="F58" s="443"/>
      <c r="G58" s="306" t="s">
        <v>35</v>
      </c>
      <c r="H58" s="556">
        <f>F59</f>
        <v>330</v>
      </c>
      <c r="I58" s="105">
        <v>1</v>
      </c>
      <c r="J58" s="172"/>
      <c r="M58" s="35"/>
      <c r="N58" s="35"/>
      <c r="P58" s="300"/>
    </row>
    <row r="59" spans="1:16" s="173" customFormat="1" ht="13.2">
      <c r="A59" s="303"/>
      <c r="B59" s="291"/>
      <c r="C59" s="318"/>
      <c r="D59" s="154"/>
      <c r="E59" s="147" t="s">
        <v>1365</v>
      </c>
      <c r="F59" s="151">
        <f>(2700+600)*1*0.1</f>
        <v>330</v>
      </c>
      <c r="G59" s="149" t="s">
        <v>35</v>
      </c>
      <c r="H59" s="156"/>
      <c r="I59" s="171"/>
      <c r="J59" s="172"/>
      <c r="L59" s="418" t="s">
        <v>1341</v>
      </c>
      <c r="M59" s="35"/>
      <c r="N59" s="35"/>
      <c r="P59" s="300"/>
    </row>
    <row r="60" spans="1:16" s="173" customFormat="1" ht="13.2">
      <c r="A60" s="303"/>
      <c r="B60" s="291"/>
      <c r="C60" s="318"/>
      <c r="D60" s="154"/>
      <c r="E60" s="147"/>
      <c r="F60" s="151"/>
      <c r="G60" s="149"/>
      <c r="H60" s="156"/>
      <c r="I60" s="171"/>
      <c r="J60" s="172"/>
      <c r="M60" s="35"/>
      <c r="N60" s="35"/>
      <c r="P60" s="300"/>
    </row>
    <row r="61" spans="1:16" s="526" customFormat="1" ht="27.6">
      <c r="A61" s="518"/>
      <c r="B61" s="519" t="s">
        <v>834</v>
      </c>
      <c r="C61" s="520"/>
      <c r="D61" s="521"/>
      <c r="E61" s="522" t="s">
        <v>1419</v>
      </c>
      <c r="F61" s="523"/>
      <c r="G61" s="524"/>
      <c r="H61" s="525"/>
      <c r="I61" s="507"/>
    </row>
    <row r="62" spans="1:16" s="507" customFormat="1">
      <c r="A62" s="508"/>
      <c r="B62" s="500"/>
      <c r="C62" s="509"/>
      <c r="D62" s="527"/>
      <c r="E62" s="528"/>
      <c r="F62" s="529"/>
      <c r="G62" s="530"/>
      <c r="H62" s="514"/>
    </row>
    <row r="63" spans="1:16" s="507" customFormat="1" ht="27.6">
      <c r="A63" s="499">
        <f>MAX(A$2:A60)+1</f>
        <v>9</v>
      </c>
      <c r="B63" s="500"/>
      <c r="C63" s="501" t="s">
        <v>1408</v>
      </c>
      <c r="D63" s="502"/>
      <c r="E63" s="503" t="s">
        <v>1409</v>
      </c>
      <c r="F63" s="504"/>
      <c r="G63" s="505" t="s">
        <v>61</v>
      </c>
      <c r="H63" s="560">
        <f>H64+H68</f>
        <v>3437.5</v>
      </c>
      <c r="I63" s="506"/>
    </row>
    <row r="64" spans="1:16" s="507" customFormat="1" ht="27.6">
      <c r="A64" s="508"/>
      <c r="B64" s="500"/>
      <c r="C64" s="509"/>
      <c r="D64" s="510" t="s">
        <v>1410</v>
      </c>
      <c r="E64" s="511" t="s">
        <v>1411</v>
      </c>
      <c r="F64" s="512"/>
      <c r="G64" s="513" t="s">
        <v>61</v>
      </c>
      <c r="H64" s="514">
        <f>F65</f>
        <v>3300</v>
      </c>
      <c r="I64" s="506"/>
    </row>
    <row r="65" spans="1:11" s="507" customFormat="1">
      <c r="A65" s="508"/>
      <c r="B65" s="500"/>
      <c r="C65" s="509"/>
      <c r="D65" s="510"/>
      <c r="E65" s="515" t="s">
        <v>1416</v>
      </c>
      <c r="F65" s="512">
        <f>2700*0.5*2+600*0.5*2</f>
        <v>3300</v>
      </c>
      <c r="G65" s="513"/>
      <c r="H65" s="514"/>
    </row>
    <row r="66" spans="1:11" s="507" customFormat="1">
      <c r="A66" s="508"/>
      <c r="B66" s="500"/>
      <c r="C66" s="509"/>
      <c r="D66" s="510"/>
      <c r="E66" s="515" t="s">
        <v>1412</v>
      </c>
      <c r="F66" s="516"/>
      <c r="G66" s="513"/>
      <c r="H66" s="514"/>
    </row>
    <row r="67" spans="1:11" s="507" customFormat="1">
      <c r="A67" s="508"/>
      <c r="B67" s="500"/>
      <c r="C67" s="509"/>
      <c r="D67" s="510"/>
      <c r="E67" s="517"/>
      <c r="F67" s="516"/>
      <c r="G67" s="513"/>
      <c r="H67" s="514"/>
    </row>
    <row r="68" spans="1:11" s="507" customFormat="1" ht="27.6">
      <c r="A68" s="508"/>
      <c r="B68" s="500"/>
      <c r="C68" s="509"/>
      <c r="D68" s="510" t="s">
        <v>1413</v>
      </c>
      <c r="E68" s="511" t="s">
        <v>1414</v>
      </c>
      <c r="F68" s="512"/>
      <c r="G68" s="513" t="s">
        <v>61</v>
      </c>
      <c r="H68" s="514">
        <f>F70</f>
        <v>137.5</v>
      </c>
    </row>
    <row r="69" spans="1:11" s="507" customFormat="1">
      <c r="A69" s="508"/>
      <c r="B69" s="500"/>
      <c r="C69" s="509"/>
      <c r="D69" s="510"/>
      <c r="E69" s="515" t="s">
        <v>1417</v>
      </c>
      <c r="F69" s="512"/>
      <c r="G69" s="513"/>
      <c r="H69" s="514"/>
    </row>
    <row r="70" spans="1:11" s="507" customFormat="1">
      <c r="A70" s="508"/>
      <c r="B70" s="500"/>
      <c r="C70" s="509"/>
      <c r="D70" s="510"/>
      <c r="E70" s="515" t="s">
        <v>1418</v>
      </c>
      <c r="F70" s="512">
        <f>(2700+600)*0.125*3/9</f>
        <v>137.5</v>
      </c>
      <c r="G70" s="513"/>
      <c r="H70" s="514"/>
    </row>
    <row r="71" spans="1:11" s="507" customFormat="1">
      <c r="A71" s="508"/>
      <c r="B71" s="500"/>
      <c r="C71" s="509"/>
      <c r="D71" s="510"/>
      <c r="E71" s="553" t="s">
        <v>1415</v>
      </c>
      <c r="F71" s="554">
        <f>SUM(F70:F70)</f>
        <v>137.5</v>
      </c>
      <c r="G71" s="513"/>
      <c r="H71" s="514"/>
      <c r="K71" s="555"/>
    </row>
    <row r="72" spans="1:11" s="507" customFormat="1">
      <c r="A72" s="508"/>
      <c r="B72" s="500"/>
      <c r="C72" s="509"/>
      <c r="D72" s="510"/>
      <c r="E72" s="515" t="s">
        <v>1412</v>
      </c>
      <c r="F72" s="516"/>
      <c r="G72" s="513"/>
      <c r="H72" s="514"/>
    </row>
    <row r="73" spans="1:11" s="507" customFormat="1">
      <c r="A73" s="508"/>
      <c r="B73" s="500"/>
      <c r="C73" s="509"/>
      <c r="D73" s="510"/>
      <c r="E73" s="517"/>
      <c r="F73" s="516"/>
      <c r="G73" s="513"/>
      <c r="H73" s="514"/>
    </row>
    <row r="74" spans="1:11" ht="12.75" customHeight="1" thickBot="1">
      <c r="A74" s="492"/>
      <c r="B74" s="459"/>
      <c r="C74" s="493"/>
      <c r="D74" s="494"/>
      <c r="E74" s="495"/>
      <c r="F74" s="496"/>
      <c r="G74" s="493" t="s">
        <v>1392</v>
      </c>
      <c r="H74" s="497"/>
    </row>
    <row r="75" spans="1:11" ht="12.75" customHeight="1"/>
  </sheetData>
  <mergeCells count="4">
    <mergeCell ref="A5:C5"/>
    <mergeCell ref="E5:F6"/>
    <mergeCell ref="G5:G6"/>
    <mergeCell ref="H5:H6"/>
  </mergeCells>
  <phoneticPr fontId="7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BBEE0-0C5D-4A35-B95A-6E7A43AD08C0}">
  <sheetPr codeName="Hárok6"/>
  <dimension ref="A1:K10"/>
  <sheetViews>
    <sheetView workbookViewId="0">
      <pane ySplit="1" topLeftCell="A2" activePane="bottomLeft" state="frozen"/>
      <selection pane="bottomLeft" activeCell="K10" sqref="A1:K10"/>
    </sheetView>
  </sheetViews>
  <sheetFormatPr defaultColWidth="8.19921875" defaultRowHeight="13.8"/>
  <cols>
    <col min="1" max="1" width="11" style="445" customWidth="1"/>
    <col min="2" max="2" width="9.19921875" style="445" customWidth="1"/>
    <col min="3" max="3" width="43.19921875" style="455" customWidth="1"/>
    <col min="4" max="4" width="8.19921875" style="907" customWidth="1"/>
    <col min="5" max="5" width="8.19921875" style="908" bestFit="1" customWidth="1"/>
    <col min="6" max="6" width="14.59765625" style="917" bestFit="1" customWidth="1"/>
    <col min="7" max="7" width="44.59765625" style="455" customWidth="1"/>
    <col min="8" max="8" width="4.19921875" style="446" customWidth="1"/>
    <col min="9" max="9" width="11.69921875" style="895" bestFit="1" customWidth="1"/>
    <col min="10" max="10" width="13.69921875" style="896" customWidth="1"/>
    <col min="11" max="11" width="13" style="896" customWidth="1"/>
    <col min="12" max="239" width="8.19921875" style="451"/>
    <col min="240" max="240" width="4.09765625" style="451" customWidth="1"/>
    <col min="241" max="241" width="8.19921875" style="451" customWidth="1"/>
    <col min="242" max="242" width="8.19921875" style="451" bestFit="1" customWidth="1"/>
    <col min="243" max="243" width="10.09765625" style="451" bestFit="1" customWidth="1"/>
    <col min="244" max="244" width="44.59765625" style="451" customWidth="1"/>
    <col min="245" max="245" width="9.19921875" style="451" customWidth="1"/>
    <col min="246" max="246" width="4.19921875" style="451" customWidth="1"/>
    <col min="247" max="247" width="11.69921875" style="451" bestFit="1" customWidth="1"/>
    <col min="248" max="248" width="14.19921875" style="451" customWidth="1"/>
    <col min="249" max="249" width="8.19921875" style="451" customWidth="1"/>
    <col min="250" max="250" width="10.69921875" style="451" customWidth="1"/>
    <col min="251" max="251" width="40" style="451" customWidth="1"/>
    <col min="252" max="495" width="8.19921875" style="451"/>
    <col min="496" max="496" width="4.09765625" style="451" customWidth="1"/>
    <col min="497" max="497" width="8.19921875" style="451" customWidth="1"/>
    <col min="498" max="498" width="8.19921875" style="451" bestFit="1" customWidth="1"/>
    <col min="499" max="499" width="10.09765625" style="451" bestFit="1" customWidth="1"/>
    <col min="500" max="500" width="44.59765625" style="451" customWidth="1"/>
    <col min="501" max="501" width="9.19921875" style="451" customWidth="1"/>
    <col min="502" max="502" width="4.19921875" style="451" customWidth="1"/>
    <col min="503" max="503" width="11.69921875" style="451" bestFit="1" customWidth="1"/>
    <col min="504" max="504" width="14.19921875" style="451" customWidth="1"/>
    <col min="505" max="505" width="8.19921875" style="451" customWidth="1"/>
    <col min="506" max="506" width="10.69921875" style="451" customWidth="1"/>
    <col min="507" max="507" width="40" style="451" customWidth="1"/>
    <col min="508" max="751" width="8.19921875" style="451"/>
    <col min="752" max="752" width="4.09765625" style="451" customWidth="1"/>
    <col min="753" max="753" width="8.19921875" style="451" customWidth="1"/>
    <col min="754" max="754" width="8.19921875" style="451" bestFit="1" customWidth="1"/>
    <col min="755" max="755" width="10.09765625" style="451" bestFit="1" customWidth="1"/>
    <col min="756" max="756" width="44.59765625" style="451" customWidth="1"/>
    <col min="757" max="757" width="9.19921875" style="451" customWidth="1"/>
    <col min="758" max="758" width="4.19921875" style="451" customWidth="1"/>
    <col min="759" max="759" width="11.69921875" style="451" bestFit="1" customWidth="1"/>
    <col min="760" max="760" width="14.19921875" style="451" customWidth="1"/>
    <col min="761" max="761" width="8.19921875" style="451" customWidth="1"/>
    <col min="762" max="762" width="10.69921875" style="451" customWidth="1"/>
    <col min="763" max="763" width="40" style="451" customWidth="1"/>
    <col min="764" max="1007" width="8.19921875" style="451"/>
    <col min="1008" max="1008" width="4.09765625" style="451" customWidth="1"/>
    <col min="1009" max="1009" width="8.19921875" style="451" customWidth="1"/>
    <col min="1010" max="1010" width="8.19921875" style="451" bestFit="1" customWidth="1"/>
    <col min="1011" max="1011" width="10.09765625" style="451" bestFit="1" customWidth="1"/>
    <col min="1012" max="1012" width="44.59765625" style="451" customWidth="1"/>
    <col min="1013" max="1013" width="9.19921875" style="451" customWidth="1"/>
    <col min="1014" max="1014" width="4.19921875" style="451" customWidth="1"/>
    <col min="1015" max="1015" width="11.69921875" style="451" bestFit="1" customWidth="1"/>
    <col min="1016" max="1016" width="14.19921875" style="451" customWidth="1"/>
    <col min="1017" max="1017" width="8.19921875" style="451" customWidth="1"/>
    <col min="1018" max="1018" width="10.69921875" style="451" customWidth="1"/>
    <col min="1019" max="1019" width="40" style="451" customWidth="1"/>
    <col min="1020" max="1263" width="8.19921875" style="451"/>
    <col min="1264" max="1264" width="4.09765625" style="451" customWidth="1"/>
    <col min="1265" max="1265" width="8.19921875" style="451" customWidth="1"/>
    <col min="1266" max="1266" width="8.19921875" style="451" bestFit="1" customWidth="1"/>
    <col min="1267" max="1267" width="10.09765625" style="451" bestFit="1" customWidth="1"/>
    <col min="1268" max="1268" width="44.59765625" style="451" customWidth="1"/>
    <col min="1269" max="1269" width="9.19921875" style="451" customWidth="1"/>
    <col min="1270" max="1270" width="4.19921875" style="451" customWidth="1"/>
    <col min="1271" max="1271" width="11.69921875" style="451" bestFit="1" customWidth="1"/>
    <col min="1272" max="1272" width="14.19921875" style="451" customWidth="1"/>
    <col min="1273" max="1273" width="8.19921875" style="451" customWidth="1"/>
    <col min="1274" max="1274" width="10.69921875" style="451" customWidth="1"/>
    <col min="1275" max="1275" width="40" style="451" customWidth="1"/>
    <col min="1276" max="1519" width="8.19921875" style="451"/>
    <col min="1520" max="1520" width="4.09765625" style="451" customWidth="1"/>
    <col min="1521" max="1521" width="8.19921875" style="451" customWidth="1"/>
    <col min="1522" max="1522" width="8.19921875" style="451" bestFit="1" customWidth="1"/>
    <col min="1523" max="1523" width="10.09765625" style="451" bestFit="1" customWidth="1"/>
    <col min="1524" max="1524" width="44.59765625" style="451" customWidth="1"/>
    <col min="1525" max="1525" width="9.19921875" style="451" customWidth="1"/>
    <col min="1526" max="1526" width="4.19921875" style="451" customWidth="1"/>
    <col min="1527" max="1527" width="11.69921875" style="451" bestFit="1" customWidth="1"/>
    <col min="1528" max="1528" width="14.19921875" style="451" customWidth="1"/>
    <col min="1529" max="1529" width="8.19921875" style="451" customWidth="1"/>
    <col min="1530" max="1530" width="10.69921875" style="451" customWidth="1"/>
    <col min="1531" max="1531" width="40" style="451" customWidth="1"/>
    <col min="1532" max="1775" width="8.19921875" style="451"/>
    <col min="1776" max="1776" width="4.09765625" style="451" customWidth="1"/>
    <col min="1777" max="1777" width="8.19921875" style="451" customWidth="1"/>
    <col min="1778" max="1778" width="8.19921875" style="451" bestFit="1" customWidth="1"/>
    <col min="1779" max="1779" width="10.09765625" style="451" bestFit="1" customWidth="1"/>
    <col min="1780" max="1780" width="44.59765625" style="451" customWidth="1"/>
    <col min="1781" max="1781" width="9.19921875" style="451" customWidth="1"/>
    <col min="1782" max="1782" width="4.19921875" style="451" customWidth="1"/>
    <col min="1783" max="1783" width="11.69921875" style="451" bestFit="1" customWidth="1"/>
    <col min="1784" max="1784" width="14.19921875" style="451" customWidth="1"/>
    <col min="1785" max="1785" width="8.19921875" style="451" customWidth="1"/>
    <col min="1786" max="1786" width="10.69921875" style="451" customWidth="1"/>
    <col min="1787" max="1787" width="40" style="451" customWidth="1"/>
    <col min="1788" max="2031" width="8.19921875" style="451"/>
    <col min="2032" max="2032" width="4.09765625" style="451" customWidth="1"/>
    <col min="2033" max="2033" width="8.19921875" style="451" customWidth="1"/>
    <col min="2034" max="2034" width="8.19921875" style="451" bestFit="1" customWidth="1"/>
    <col min="2035" max="2035" width="10.09765625" style="451" bestFit="1" customWidth="1"/>
    <col min="2036" max="2036" width="44.59765625" style="451" customWidth="1"/>
    <col min="2037" max="2037" width="9.19921875" style="451" customWidth="1"/>
    <col min="2038" max="2038" width="4.19921875" style="451" customWidth="1"/>
    <col min="2039" max="2039" width="11.69921875" style="451" bestFit="1" customWidth="1"/>
    <col min="2040" max="2040" width="14.19921875" style="451" customWidth="1"/>
    <col min="2041" max="2041" width="8.19921875" style="451" customWidth="1"/>
    <col min="2042" max="2042" width="10.69921875" style="451" customWidth="1"/>
    <col min="2043" max="2043" width="40" style="451" customWidth="1"/>
    <col min="2044" max="2287" width="8.19921875" style="451"/>
    <col min="2288" max="2288" width="4.09765625" style="451" customWidth="1"/>
    <col min="2289" max="2289" width="8.19921875" style="451" customWidth="1"/>
    <col min="2290" max="2290" width="8.19921875" style="451" bestFit="1" customWidth="1"/>
    <col min="2291" max="2291" width="10.09765625" style="451" bestFit="1" customWidth="1"/>
    <col min="2292" max="2292" width="44.59765625" style="451" customWidth="1"/>
    <col min="2293" max="2293" width="9.19921875" style="451" customWidth="1"/>
    <col min="2294" max="2294" width="4.19921875" style="451" customWidth="1"/>
    <col min="2295" max="2295" width="11.69921875" style="451" bestFit="1" customWidth="1"/>
    <col min="2296" max="2296" width="14.19921875" style="451" customWidth="1"/>
    <col min="2297" max="2297" width="8.19921875" style="451" customWidth="1"/>
    <col min="2298" max="2298" width="10.69921875" style="451" customWidth="1"/>
    <col min="2299" max="2299" width="40" style="451" customWidth="1"/>
    <col min="2300" max="2543" width="8.19921875" style="451"/>
    <col min="2544" max="2544" width="4.09765625" style="451" customWidth="1"/>
    <col min="2545" max="2545" width="8.19921875" style="451" customWidth="1"/>
    <col min="2546" max="2546" width="8.19921875" style="451" bestFit="1" customWidth="1"/>
    <col min="2547" max="2547" width="10.09765625" style="451" bestFit="1" customWidth="1"/>
    <col min="2548" max="2548" width="44.59765625" style="451" customWidth="1"/>
    <col min="2549" max="2549" width="9.19921875" style="451" customWidth="1"/>
    <col min="2550" max="2550" width="4.19921875" style="451" customWidth="1"/>
    <col min="2551" max="2551" width="11.69921875" style="451" bestFit="1" customWidth="1"/>
    <col min="2552" max="2552" width="14.19921875" style="451" customWidth="1"/>
    <col min="2553" max="2553" width="8.19921875" style="451" customWidth="1"/>
    <col min="2554" max="2554" width="10.69921875" style="451" customWidth="1"/>
    <col min="2555" max="2555" width="40" style="451" customWidth="1"/>
    <col min="2556" max="2799" width="8.19921875" style="451"/>
    <col min="2800" max="2800" width="4.09765625" style="451" customWidth="1"/>
    <col min="2801" max="2801" width="8.19921875" style="451" customWidth="1"/>
    <col min="2802" max="2802" width="8.19921875" style="451" bestFit="1" customWidth="1"/>
    <col min="2803" max="2803" width="10.09765625" style="451" bestFit="1" customWidth="1"/>
    <col min="2804" max="2804" width="44.59765625" style="451" customWidth="1"/>
    <col min="2805" max="2805" width="9.19921875" style="451" customWidth="1"/>
    <col min="2806" max="2806" width="4.19921875" style="451" customWidth="1"/>
    <col min="2807" max="2807" width="11.69921875" style="451" bestFit="1" customWidth="1"/>
    <col min="2808" max="2808" width="14.19921875" style="451" customWidth="1"/>
    <col min="2809" max="2809" width="8.19921875" style="451" customWidth="1"/>
    <col min="2810" max="2810" width="10.69921875" style="451" customWidth="1"/>
    <col min="2811" max="2811" width="40" style="451" customWidth="1"/>
    <col min="2812" max="3055" width="8.19921875" style="451"/>
    <col min="3056" max="3056" width="4.09765625" style="451" customWidth="1"/>
    <col min="3057" max="3057" width="8.19921875" style="451" customWidth="1"/>
    <col min="3058" max="3058" width="8.19921875" style="451" bestFit="1" customWidth="1"/>
    <col min="3059" max="3059" width="10.09765625" style="451" bestFit="1" customWidth="1"/>
    <col min="3060" max="3060" width="44.59765625" style="451" customWidth="1"/>
    <col min="3061" max="3061" width="9.19921875" style="451" customWidth="1"/>
    <col min="3062" max="3062" width="4.19921875" style="451" customWidth="1"/>
    <col min="3063" max="3063" width="11.69921875" style="451" bestFit="1" customWidth="1"/>
    <col min="3064" max="3064" width="14.19921875" style="451" customWidth="1"/>
    <col min="3065" max="3065" width="8.19921875" style="451" customWidth="1"/>
    <col min="3066" max="3066" width="10.69921875" style="451" customWidth="1"/>
    <col min="3067" max="3067" width="40" style="451" customWidth="1"/>
    <col min="3068" max="3311" width="8.19921875" style="451"/>
    <col min="3312" max="3312" width="4.09765625" style="451" customWidth="1"/>
    <col min="3313" max="3313" width="8.19921875" style="451" customWidth="1"/>
    <col min="3314" max="3314" width="8.19921875" style="451" bestFit="1" customWidth="1"/>
    <col min="3315" max="3315" width="10.09765625" style="451" bestFit="1" customWidth="1"/>
    <col min="3316" max="3316" width="44.59765625" style="451" customWidth="1"/>
    <col min="3317" max="3317" width="9.19921875" style="451" customWidth="1"/>
    <col min="3318" max="3318" width="4.19921875" style="451" customWidth="1"/>
    <col min="3319" max="3319" width="11.69921875" style="451" bestFit="1" customWidth="1"/>
    <col min="3320" max="3320" width="14.19921875" style="451" customWidth="1"/>
    <col min="3321" max="3321" width="8.19921875" style="451" customWidth="1"/>
    <col min="3322" max="3322" width="10.69921875" style="451" customWidth="1"/>
    <col min="3323" max="3323" width="40" style="451" customWidth="1"/>
    <col min="3324" max="3567" width="8.19921875" style="451"/>
    <col min="3568" max="3568" width="4.09765625" style="451" customWidth="1"/>
    <col min="3569" max="3569" width="8.19921875" style="451" customWidth="1"/>
    <col min="3570" max="3570" width="8.19921875" style="451" bestFit="1" customWidth="1"/>
    <col min="3571" max="3571" width="10.09765625" style="451" bestFit="1" customWidth="1"/>
    <col min="3572" max="3572" width="44.59765625" style="451" customWidth="1"/>
    <col min="3573" max="3573" width="9.19921875" style="451" customWidth="1"/>
    <col min="3574" max="3574" width="4.19921875" style="451" customWidth="1"/>
    <col min="3575" max="3575" width="11.69921875" style="451" bestFit="1" customWidth="1"/>
    <col min="3576" max="3576" width="14.19921875" style="451" customWidth="1"/>
    <col min="3577" max="3577" width="8.19921875" style="451" customWidth="1"/>
    <col min="3578" max="3578" width="10.69921875" style="451" customWidth="1"/>
    <col min="3579" max="3579" width="40" style="451" customWidth="1"/>
    <col min="3580" max="3823" width="8.19921875" style="451"/>
    <col min="3824" max="3824" width="4.09765625" style="451" customWidth="1"/>
    <col min="3825" max="3825" width="8.19921875" style="451" customWidth="1"/>
    <col min="3826" max="3826" width="8.19921875" style="451" bestFit="1" customWidth="1"/>
    <col min="3827" max="3827" width="10.09765625" style="451" bestFit="1" customWidth="1"/>
    <col min="3828" max="3828" width="44.59765625" style="451" customWidth="1"/>
    <col min="3829" max="3829" width="9.19921875" style="451" customWidth="1"/>
    <col min="3830" max="3830" width="4.19921875" style="451" customWidth="1"/>
    <col min="3831" max="3831" width="11.69921875" style="451" bestFit="1" customWidth="1"/>
    <col min="3832" max="3832" width="14.19921875" style="451" customWidth="1"/>
    <col min="3833" max="3833" width="8.19921875" style="451" customWidth="1"/>
    <col min="3834" max="3834" width="10.69921875" style="451" customWidth="1"/>
    <col min="3835" max="3835" width="40" style="451" customWidth="1"/>
    <col min="3836" max="4079" width="8.19921875" style="451"/>
    <col min="4080" max="4080" width="4.09765625" style="451" customWidth="1"/>
    <col min="4081" max="4081" width="8.19921875" style="451" customWidth="1"/>
    <col min="4082" max="4082" width="8.19921875" style="451" bestFit="1" customWidth="1"/>
    <col min="4083" max="4083" width="10.09765625" style="451" bestFit="1" customWidth="1"/>
    <col min="4084" max="4084" width="44.59765625" style="451" customWidth="1"/>
    <col min="4085" max="4085" width="9.19921875" style="451" customWidth="1"/>
    <col min="4086" max="4086" width="4.19921875" style="451" customWidth="1"/>
    <col min="4087" max="4087" width="11.69921875" style="451" bestFit="1" customWidth="1"/>
    <col min="4088" max="4088" width="14.19921875" style="451" customWidth="1"/>
    <col min="4089" max="4089" width="8.19921875" style="451" customWidth="1"/>
    <col min="4090" max="4090" width="10.69921875" style="451" customWidth="1"/>
    <col min="4091" max="4091" width="40" style="451" customWidth="1"/>
    <col min="4092" max="4335" width="8.19921875" style="451"/>
    <col min="4336" max="4336" width="4.09765625" style="451" customWidth="1"/>
    <col min="4337" max="4337" width="8.19921875" style="451" customWidth="1"/>
    <col min="4338" max="4338" width="8.19921875" style="451" bestFit="1" customWidth="1"/>
    <col min="4339" max="4339" width="10.09765625" style="451" bestFit="1" customWidth="1"/>
    <col min="4340" max="4340" width="44.59765625" style="451" customWidth="1"/>
    <col min="4341" max="4341" width="9.19921875" style="451" customWidth="1"/>
    <col min="4342" max="4342" width="4.19921875" style="451" customWidth="1"/>
    <col min="4343" max="4343" width="11.69921875" style="451" bestFit="1" customWidth="1"/>
    <col min="4344" max="4344" width="14.19921875" style="451" customWidth="1"/>
    <col min="4345" max="4345" width="8.19921875" style="451" customWidth="1"/>
    <col min="4346" max="4346" width="10.69921875" style="451" customWidth="1"/>
    <col min="4347" max="4347" width="40" style="451" customWidth="1"/>
    <col min="4348" max="4591" width="8.19921875" style="451"/>
    <col min="4592" max="4592" width="4.09765625" style="451" customWidth="1"/>
    <col min="4593" max="4593" width="8.19921875" style="451" customWidth="1"/>
    <col min="4594" max="4594" width="8.19921875" style="451" bestFit="1" customWidth="1"/>
    <col min="4595" max="4595" width="10.09765625" style="451" bestFit="1" customWidth="1"/>
    <col min="4596" max="4596" width="44.59765625" style="451" customWidth="1"/>
    <col min="4597" max="4597" width="9.19921875" style="451" customWidth="1"/>
    <col min="4598" max="4598" width="4.19921875" style="451" customWidth="1"/>
    <col min="4599" max="4599" width="11.69921875" style="451" bestFit="1" customWidth="1"/>
    <col min="4600" max="4600" width="14.19921875" style="451" customWidth="1"/>
    <col min="4601" max="4601" width="8.19921875" style="451" customWidth="1"/>
    <col min="4602" max="4602" width="10.69921875" style="451" customWidth="1"/>
    <col min="4603" max="4603" width="40" style="451" customWidth="1"/>
    <col min="4604" max="4847" width="8.19921875" style="451"/>
    <col min="4848" max="4848" width="4.09765625" style="451" customWidth="1"/>
    <col min="4849" max="4849" width="8.19921875" style="451" customWidth="1"/>
    <col min="4850" max="4850" width="8.19921875" style="451" bestFit="1" customWidth="1"/>
    <col min="4851" max="4851" width="10.09765625" style="451" bestFit="1" customWidth="1"/>
    <col min="4852" max="4852" width="44.59765625" style="451" customWidth="1"/>
    <col min="4853" max="4853" width="9.19921875" style="451" customWidth="1"/>
    <col min="4854" max="4854" width="4.19921875" style="451" customWidth="1"/>
    <col min="4855" max="4855" width="11.69921875" style="451" bestFit="1" customWidth="1"/>
    <col min="4856" max="4856" width="14.19921875" style="451" customWidth="1"/>
    <col min="4857" max="4857" width="8.19921875" style="451" customWidth="1"/>
    <col min="4858" max="4858" width="10.69921875" style="451" customWidth="1"/>
    <col min="4859" max="4859" width="40" style="451" customWidth="1"/>
    <col min="4860" max="5103" width="8.19921875" style="451"/>
    <col min="5104" max="5104" width="4.09765625" style="451" customWidth="1"/>
    <col min="5105" max="5105" width="8.19921875" style="451" customWidth="1"/>
    <col min="5106" max="5106" width="8.19921875" style="451" bestFit="1" customWidth="1"/>
    <col min="5107" max="5107" width="10.09765625" style="451" bestFit="1" customWidth="1"/>
    <col min="5108" max="5108" width="44.59765625" style="451" customWidth="1"/>
    <col min="5109" max="5109" width="9.19921875" style="451" customWidth="1"/>
    <col min="5110" max="5110" width="4.19921875" style="451" customWidth="1"/>
    <col min="5111" max="5111" width="11.69921875" style="451" bestFit="1" customWidth="1"/>
    <col min="5112" max="5112" width="14.19921875" style="451" customWidth="1"/>
    <col min="5113" max="5113" width="8.19921875" style="451" customWidth="1"/>
    <col min="5114" max="5114" width="10.69921875" style="451" customWidth="1"/>
    <col min="5115" max="5115" width="40" style="451" customWidth="1"/>
    <col min="5116" max="5359" width="8.19921875" style="451"/>
    <col min="5360" max="5360" width="4.09765625" style="451" customWidth="1"/>
    <col min="5361" max="5361" width="8.19921875" style="451" customWidth="1"/>
    <col min="5362" max="5362" width="8.19921875" style="451" bestFit="1" customWidth="1"/>
    <col min="5363" max="5363" width="10.09765625" style="451" bestFit="1" customWidth="1"/>
    <col min="5364" max="5364" width="44.59765625" style="451" customWidth="1"/>
    <col min="5365" max="5365" width="9.19921875" style="451" customWidth="1"/>
    <col min="5366" max="5366" width="4.19921875" style="451" customWidth="1"/>
    <col min="5367" max="5367" width="11.69921875" style="451" bestFit="1" customWidth="1"/>
    <col min="5368" max="5368" width="14.19921875" style="451" customWidth="1"/>
    <col min="5369" max="5369" width="8.19921875" style="451" customWidth="1"/>
    <col min="5370" max="5370" width="10.69921875" style="451" customWidth="1"/>
    <col min="5371" max="5371" width="40" style="451" customWidth="1"/>
    <col min="5372" max="5615" width="8.19921875" style="451"/>
    <col min="5616" max="5616" width="4.09765625" style="451" customWidth="1"/>
    <col min="5617" max="5617" width="8.19921875" style="451" customWidth="1"/>
    <col min="5618" max="5618" width="8.19921875" style="451" bestFit="1" customWidth="1"/>
    <col min="5619" max="5619" width="10.09765625" style="451" bestFit="1" customWidth="1"/>
    <col min="5620" max="5620" width="44.59765625" style="451" customWidth="1"/>
    <col min="5621" max="5621" width="9.19921875" style="451" customWidth="1"/>
    <col min="5622" max="5622" width="4.19921875" style="451" customWidth="1"/>
    <col min="5623" max="5623" width="11.69921875" style="451" bestFit="1" customWidth="1"/>
    <col min="5624" max="5624" width="14.19921875" style="451" customWidth="1"/>
    <col min="5625" max="5625" width="8.19921875" style="451" customWidth="1"/>
    <col min="5626" max="5626" width="10.69921875" style="451" customWidth="1"/>
    <col min="5627" max="5627" width="40" style="451" customWidth="1"/>
    <col min="5628" max="5871" width="8.19921875" style="451"/>
    <col min="5872" max="5872" width="4.09765625" style="451" customWidth="1"/>
    <col min="5873" max="5873" width="8.19921875" style="451" customWidth="1"/>
    <col min="5874" max="5874" width="8.19921875" style="451" bestFit="1" customWidth="1"/>
    <col min="5875" max="5875" width="10.09765625" style="451" bestFit="1" customWidth="1"/>
    <col min="5876" max="5876" width="44.59765625" style="451" customWidth="1"/>
    <col min="5877" max="5877" width="9.19921875" style="451" customWidth="1"/>
    <col min="5878" max="5878" width="4.19921875" style="451" customWidth="1"/>
    <col min="5879" max="5879" width="11.69921875" style="451" bestFit="1" customWidth="1"/>
    <col min="5880" max="5880" width="14.19921875" style="451" customWidth="1"/>
    <col min="5881" max="5881" width="8.19921875" style="451" customWidth="1"/>
    <col min="5882" max="5882" width="10.69921875" style="451" customWidth="1"/>
    <col min="5883" max="5883" width="40" style="451" customWidth="1"/>
    <col min="5884" max="6127" width="8.19921875" style="451"/>
    <col min="6128" max="6128" width="4.09765625" style="451" customWidth="1"/>
    <col min="6129" max="6129" width="8.19921875" style="451" customWidth="1"/>
    <col min="6130" max="6130" width="8.19921875" style="451" bestFit="1" customWidth="1"/>
    <col min="6131" max="6131" width="10.09765625" style="451" bestFit="1" customWidth="1"/>
    <col min="6132" max="6132" width="44.59765625" style="451" customWidth="1"/>
    <col min="6133" max="6133" width="9.19921875" style="451" customWidth="1"/>
    <col min="6134" max="6134" width="4.19921875" style="451" customWidth="1"/>
    <col min="6135" max="6135" width="11.69921875" style="451" bestFit="1" customWidth="1"/>
    <col min="6136" max="6136" width="14.19921875" style="451" customWidth="1"/>
    <col min="6137" max="6137" width="8.19921875" style="451" customWidth="1"/>
    <col min="6138" max="6138" width="10.69921875" style="451" customWidth="1"/>
    <col min="6139" max="6139" width="40" style="451" customWidth="1"/>
    <col min="6140" max="6383" width="8.19921875" style="451"/>
    <col min="6384" max="6384" width="4.09765625" style="451" customWidth="1"/>
    <col min="6385" max="6385" width="8.19921875" style="451" customWidth="1"/>
    <col min="6386" max="6386" width="8.19921875" style="451" bestFit="1" customWidth="1"/>
    <col min="6387" max="6387" width="10.09765625" style="451" bestFit="1" customWidth="1"/>
    <col min="6388" max="6388" width="44.59765625" style="451" customWidth="1"/>
    <col min="6389" max="6389" width="9.19921875" style="451" customWidth="1"/>
    <col min="6390" max="6390" width="4.19921875" style="451" customWidth="1"/>
    <col min="6391" max="6391" width="11.69921875" style="451" bestFit="1" customWidth="1"/>
    <col min="6392" max="6392" width="14.19921875" style="451" customWidth="1"/>
    <col min="6393" max="6393" width="8.19921875" style="451" customWidth="1"/>
    <col min="6394" max="6394" width="10.69921875" style="451" customWidth="1"/>
    <col min="6395" max="6395" width="40" style="451" customWidth="1"/>
    <col min="6396" max="6639" width="8.19921875" style="451"/>
    <col min="6640" max="6640" width="4.09765625" style="451" customWidth="1"/>
    <col min="6641" max="6641" width="8.19921875" style="451" customWidth="1"/>
    <col min="6642" max="6642" width="8.19921875" style="451" bestFit="1" customWidth="1"/>
    <col min="6643" max="6643" width="10.09765625" style="451" bestFit="1" customWidth="1"/>
    <col min="6644" max="6644" width="44.59765625" style="451" customWidth="1"/>
    <col min="6645" max="6645" width="9.19921875" style="451" customWidth="1"/>
    <col min="6646" max="6646" width="4.19921875" style="451" customWidth="1"/>
    <col min="6647" max="6647" width="11.69921875" style="451" bestFit="1" customWidth="1"/>
    <col min="6648" max="6648" width="14.19921875" style="451" customWidth="1"/>
    <col min="6649" max="6649" width="8.19921875" style="451" customWidth="1"/>
    <col min="6650" max="6650" width="10.69921875" style="451" customWidth="1"/>
    <col min="6651" max="6651" width="40" style="451" customWidth="1"/>
    <col min="6652" max="6895" width="8.19921875" style="451"/>
    <col min="6896" max="6896" width="4.09765625" style="451" customWidth="1"/>
    <col min="6897" max="6897" width="8.19921875" style="451" customWidth="1"/>
    <col min="6898" max="6898" width="8.19921875" style="451" bestFit="1" customWidth="1"/>
    <col min="6899" max="6899" width="10.09765625" style="451" bestFit="1" customWidth="1"/>
    <col min="6900" max="6900" width="44.59765625" style="451" customWidth="1"/>
    <col min="6901" max="6901" width="9.19921875" style="451" customWidth="1"/>
    <col min="6902" max="6902" width="4.19921875" style="451" customWidth="1"/>
    <col min="6903" max="6903" width="11.69921875" style="451" bestFit="1" customWidth="1"/>
    <col min="6904" max="6904" width="14.19921875" style="451" customWidth="1"/>
    <col min="6905" max="6905" width="8.19921875" style="451" customWidth="1"/>
    <col min="6906" max="6906" width="10.69921875" style="451" customWidth="1"/>
    <col min="6907" max="6907" width="40" style="451" customWidth="1"/>
    <col min="6908" max="7151" width="8.19921875" style="451"/>
    <col min="7152" max="7152" width="4.09765625" style="451" customWidth="1"/>
    <col min="7153" max="7153" width="8.19921875" style="451" customWidth="1"/>
    <col min="7154" max="7154" width="8.19921875" style="451" bestFit="1" customWidth="1"/>
    <col min="7155" max="7155" width="10.09765625" style="451" bestFit="1" customWidth="1"/>
    <col min="7156" max="7156" width="44.59765625" style="451" customWidth="1"/>
    <col min="7157" max="7157" width="9.19921875" style="451" customWidth="1"/>
    <col min="7158" max="7158" width="4.19921875" style="451" customWidth="1"/>
    <col min="7159" max="7159" width="11.69921875" style="451" bestFit="1" customWidth="1"/>
    <col min="7160" max="7160" width="14.19921875" style="451" customWidth="1"/>
    <col min="7161" max="7161" width="8.19921875" style="451" customWidth="1"/>
    <col min="7162" max="7162" width="10.69921875" style="451" customWidth="1"/>
    <col min="7163" max="7163" width="40" style="451" customWidth="1"/>
    <col min="7164" max="7407" width="8.19921875" style="451"/>
    <col min="7408" max="7408" width="4.09765625" style="451" customWidth="1"/>
    <col min="7409" max="7409" width="8.19921875" style="451" customWidth="1"/>
    <col min="7410" max="7410" width="8.19921875" style="451" bestFit="1" customWidth="1"/>
    <col min="7411" max="7411" width="10.09765625" style="451" bestFit="1" customWidth="1"/>
    <col min="7412" max="7412" width="44.59765625" style="451" customWidth="1"/>
    <col min="7413" max="7413" width="9.19921875" style="451" customWidth="1"/>
    <col min="7414" max="7414" width="4.19921875" style="451" customWidth="1"/>
    <col min="7415" max="7415" width="11.69921875" style="451" bestFit="1" customWidth="1"/>
    <col min="7416" max="7416" width="14.19921875" style="451" customWidth="1"/>
    <col min="7417" max="7417" width="8.19921875" style="451" customWidth="1"/>
    <col min="7418" max="7418" width="10.69921875" style="451" customWidth="1"/>
    <col min="7419" max="7419" width="40" style="451" customWidth="1"/>
    <col min="7420" max="7663" width="8.19921875" style="451"/>
    <col min="7664" max="7664" width="4.09765625" style="451" customWidth="1"/>
    <col min="7665" max="7665" width="8.19921875" style="451" customWidth="1"/>
    <col min="7666" max="7666" width="8.19921875" style="451" bestFit="1" customWidth="1"/>
    <col min="7667" max="7667" width="10.09765625" style="451" bestFit="1" customWidth="1"/>
    <col min="7668" max="7668" width="44.59765625" style="451" customWidth="1"/>
    <col min="7669" max="7669" width="9.19921875" style="451" customWidth="1"/>
    <col min="7670" max="7670" width="4.19921875" style="451" customWidth="1"/>
    <col min="7671" max="7671" width="11.69921875" style="451" bestFit="1" customWidth="1"/>
    <col min="7672" max="7672" width="14.19921875" style="451" customWidth="1"/>
    <col min="7673" max="7673" width="8.19921875" style="451" customWidth="1"/>
    <col min="7674" max="7674" width="10.69921875" style="451" customWidth="1"/>
    <col min="7675" max="7675" width="40" style="451" customWidth="1"/>
    <col min="7676" max="7919" width="8.19921875" style="451"/>
    <col min="7920" max="7920" width="4.09765625" style="451" customWidth="1"/>
    <col min="7921" max="7921" width="8.19921875" style="451" customWidth="1"/>
    <col min="7922" max="7922" width="8.19921875" style="451" bestFit="1" customWidth="1"/>
    <col min="7923" max="7923" width="10.09765625" style="451" bestFit="1" customWidth="1"/>
    <col min="7924" max="7924" width="44.59765625" style="451" customWidth="1"/>
    <col min="7925" max="7925" width="9.19921875" style="451" customWidth="1"/>
    <col min="7926" max="7926" width="4.19921875" style="451" customWidth="1"/>
    <col min="7927" max="7927" width="11.69921875" style="451" bestFit="1" customWidth="1"/>
    <col min="7928" max="7928" width="14.19921875" style="451" customWidth="1"/>
    <col min="7929" max="7929" width="8.19921875" style="451" customWidth="1"/>
    <col min="7930" max="7930" width="10.69921875" style="451" customWidth="1"/>
    <col min="7931" max="7931" width="40" style="451" customWidth="1"/>
    <col min="7932" max="8175" width="8.19921875" style="451"/>
    <col min="8176" max="8176" width="4.09765625" style="451" customWidth="1"/>
    <col min="8177" max="8177" width="8.19921875" style="451" customWidth="1"/>
    <col min="8178" max="8178" width="8.19921875" style="451" bestFit="1" customWidth="1"/>
    <col min="8179" max="8179" width="10.09765625" style="451" bestFit="1" customWidth="1"/>
    <col min="8180" max="8180" width="44.59765625" style="451" customWidth="1"/>
    <col min="8181" max="8181" width="9.19921875" style="451" customWidth="1"/>
    <col min="8182" max="8182" width="4.19921875" style="451" customWidth="1"/>
    <col min="8183" max="8183" width="11.69921875" style="451" bestFit="1" customWidth="1"/>
    <col min="8184" max="8184" width="14.19921875" style="451" customWidth="1"/>
    <col min="8185" max="8185" width="8.19921875" style="451" customWidth="1"/>
    <col min="8186" max="8186" width="10.69921875" style="451" customWidth="1"/>
    <col min="8187" max="8187" width="40" style="451" customWidth="1"/>
    <col min="8188" max="8431" width="8.19921875" style="451"/>
    <col min="8432" max="8432" width="4.09765625" style="451" customWidth="1"/>
    <col min="8433" max="8433" width="8.19921875" style="451" customWidth="1"/>
    <col min="8434" max="8434" width="8.19921875" style="451" bestFit="1" customWidth="1"/>
    <col min="8435" max="8435" width="10.09765625" style="451" bestFit="1" customWidth="1"/>
    <col min="8436" max="8436" width="44.59765625" style="451" customWidth="1"/>
    <col min="8437" max="8437" width="9.19921875" style="451" customWidth="1"/>
    <col min="8438" max="8438" width="4.19921875" style="451" customWidth="1"/>
    <col min="8439" max="8439" width="11.69921875" style="451" bestFit="1" customWidth="1"/>
    <col min="8440" max="8440" width="14.19921875" style="451" customWidth="1"/>
    <col min="8441" max="8441" width="8.19921875" style="451" customWidth="1"/>
    <col min="8442" max="8442" width="10.69921875" style="451" customWidth="1"/>
    <col min="8443" max="8443" width="40" style="451" customWidth="1"/>
    <col min="8444" max="8687" width="8.19921875" style="451"/>
    <col min="8688" max="8688" width="4.09765625" style="451" customWidth="1"/>
    <col min="8689" max="8689" width="8.19921875" style="451" customWidth="1"/>
    <col min="8690" max="8690" width="8.19921875" style="451" bestFit="1" customWidth="1"/>
    <col min="8691" max="8691" width="10.09765625" style="451" bestFit="1" customWidth="1"/>
    <col min="8692" max="8692" width="44.59765625" style="451" customWidth="1"/>
    <col min="8693" max="8693" width="9.19921875" style="451" customWidth="1"/>
    <col min="8694" max="8694" width="4.19921875" style="451" customWidth="1"/>
    <col min="8695" max="8695" width="11.69921875" style="451" bestFit="1" customWidth="1"/>
    <col min="8696" max="8696" width="14.19921875" style="451" customWidth="1"/>
    <col min="8697" max="8697" width="8.19921875" style="451" customWidth="1"/>
    <col min="8698" max="8698" width="10.69921875" style="451" customWidth="1"/>
    <col min="8699" max="8699" width="40" style="451" customWidth="1"/>
    <col min="8700" max="8943" width="8.19921875" style="451"/>
    <col min="8944" max="8944" width="4.09765625" style="451" customWidth="1"/>
    <col min="8945" max="8945" width="8.19921875" style="451" customWidth="1"/>
    <col min="8946" max="8946" width="8.19921875" style="451" bestFit="1" customWidth="1"/>
    <col min="8947" max="8947" width="10.09765625" style="451" bestFit="1" customWidth="1"/>
    <col min="8948" max="8948" width="44.59765625" style="451" customWidth="1"/>
    <col min="8949" max="8949" width="9.19921875" style="451" customWidth="1"/>
    <col min="8950" max="8950" width="4.19921875" style="451" customWidth="1"/>
    <col min="8951" max="8951" width="11.69921875" style="451" bestFit="1" customWidth="1"/>
    <col min="8952" max="8952" width="14.19921875" style="451" customWidth="1"/>
    <col min="8953" max="8953" width="8.19921875" style="451" customWidth="1"/>
    <col min="8954" max="8954" width="10.69921875" style="451" customWidth="1"/>
    <col min="8955" max="8955" width="40" style="451" customWidth="1"/>
    <col min="8956" max="9199" width="8.19921875" style="451"/>
    <col min="9200" max="9200" width="4.09765625" style="451" customWidth="1"/>
    <col min="9201" max="9201" width="8.19921875" style="451" customWidth="1"/>
    <col min="9202" max="9202" width="8.19921875" style="451" bestFit="1" customWidth="1"/>
    <col min="9203" max="9203" width="10.09765625" style="451" bestFit="1" customWidth="1"/>
    <col min="9204" max="9204" width="44.59765625" style="451" customWidth="1"/>
    <col min="9205" max="9205" width="9.19921875" style="451" customWidth="1"/>
    <col min="9206" max="9206" width="4.19921875" style="451" customWidth="1"/>
    <col min="9207" max="9207" width="11.69921875" style="451" bestFit="1" customWidth="1"/>
    <col min="9208" max="9208" width="14.19921875" style="451" customWidth="1"/>
    <col min="9209" max="9209" width="8.19921875" style="451" customWidth="1"/>
    <col min="9210" max="9210" width="10.69921875" style="451" customWidth="1"/>
    <col min="9211" max="9211" width="40" style="451" customWidth="1"/>
    <col min="9212" max="9455" width="8.19921875" style="451"/>
    <col min="9456" max="9456" width="4.09765625" style="451" customWidth="1"/>
    <col min="9457" max="9457" width="8.19921875" style="451" customWidth="1"/>
    <col min="9458" max="9458" width="8.19921875" style="451" bestFit="1" customWidth="1"/>
    <col min="9459" max="9459" width="10.09765625" style="451" bestFit="1" customWidth="1"/>
    <col min="9460" max="9460" width="44.59765625" style="451" customWidth="1"/>
    <col min="9461" max="9461" width="9.19921875" style="451" customWidth="1"/>
    <col min="9462" max="9462" width="4.19921875" style="451" customWidth="1"/>
    <col min="9463" max="9463" width="11.69921875" style="451" bestFit="1" customWidth="1"/>
    <col min="9464" max="9464" width="14.19921875" style="451" customWidth="1"/>
    <col min="9465" max="9465" width="8.19921875" style="451" customWidth="1"/>
    <col min="9466" max="9466" width="10.69921875" style="451" customWidth="1"/>
    <col min="9467" max="9467" width="40" style="451" customWidth="1"/>
    <col min="9468" max="9711" width="8.19921875" style="451"/>
    <col min="9712" max="9712" width="4.09765625" style="451" customWidth="1"/>
    <col min="9713" max="9713" width="8.19921875" style="451" customWidth="1"/>
    <col min="9714" max="9714" width="8.19921875" style="451" bestFit="1" customWidth="1"/>
    <col min="9715" max="9715" width="10.09765625" style="451" bestFit="1" customWidth="1"/>
    <col min="9716" max="9716" width="44.59765625" style="451" customWidth="1"/>
    <col min="9717" max="9717" width="9.19921875" style="451" customWidth="1"/>
    <col min="9718" max="9718" width="4.19921875" style="451" customWidth="1"/>
    <col min="9719" max="9719" width="11.69921875" style="451" bestFit="1" customWidth="1"/>
    <col min="9720" max="9720" width="14.19921875" style="451" customWidth="1"/>
    <col min="9721" max="9721" width="8.19921875" style="451" customWidth="1"/>
    <col min="9722" max="9722" width="10.69921875" style="451" customWidth="1"/>
    <col min="9723" max="9723" width="40" style="451" customWidth="1"/>
    <col min="9724" max="9967" width="8.19921875" style="451"/>
    <col min="9968" max="9968" width="4.09765625" style="451" customWidth="1"/>
    <col min="9969" max="9969" width="8.19921875" style="451" customWidth="1"/>
    <col min="9970" max="9970" width="8.19921875" style="451" bestFit="1" customWidth="1"/>
    <col min="9971" max="9971" width="10.09765625" style="451" bestFit="1" customWidth="1"/>
    <col min="9972" max="9972" width="44.59765625" style="451" customWidth="1"/>
    <col min="9973" max="9973" width="9.19921875" style="451" customWidth="1"/>
    <col min="9974" max="9974" width="4.19921875" style="451" customWidth="1"/>
    <col min="9975" max="9975" width="11.69921875" style="451" bestFit="1" customWidth="1"/>
    <col min="9976" max="9976" width="14.19921875" style="451" customWidth="1"/>
    <col min="9977" max="9977" width="8.19921875" style="451" customWidth="1"/>
    <col min="9978" max="9978" width="10.69921875" style="451" customWidth="1"/>
    <col min="9979" max="9979" width="40" style="451" customWidth="1"/>
    <col min="9980" max="10223" width="8.19921875" style="451"/>
    <col min="10224" max="10224" width="4.09765625" style="451" customWidth="1"/>
    <col min="10225" max="10225" width="8.19921875" style="451" customWidth="1"/>
    <col min="10226" max="10226" width="8.19921875" style="451" bestFit="1" customWidth="1"/>
    <col min="10227" max="10227" width="10.09765625" style="451" bestFit="1" customWidth="1"/>
    <col min="10228" max="10228" width="44.59765625" style="451" customWidth="1"/>
    <col min="10229" max="10229" width="9.19921875" style="451" customWidth="1"/>
    <col min="10230" max="10230" width="4.19921875" style="451" customWidth="1"/>
    <col min="10231" max="10231" width="11.69921875" style="451" bestFit="1" customWidth="1"/>
    <col min="10232" max="10232" width="14.19921875" style="451" customWidth="1"/>
    <col min="10233" max="10233" width="8.19921875" style="451" customWidth="1"/>
    <col min="10234" max="10234" width="10.69921875" style="451" customWidth="1"/>
    <col min="10235" max="10235" width="40" style="451" customWidth="1"/>
    <col min="10236" max="10479" width="8.19921875" style="451"/>
    <col min="10480" max="10480" width="4.09765625" style="451" customWidth="1"/>
    <col min="10481" max="10481" width="8.19921875" style="451" customWidth="1"/>
    <col min="10482" max="10482" width="8.19921875" style="451" bestFit="1" customWidth="1"/>
    <col min="10483" max="10483" width="10.09765625" style="451" bestFit="1" customWidth="1"/>
    <col min="10484" max="10484" width="44.59765625" style="451" customWidth="1"/>
    <col min="10485" max="10485" width="9.19921875" style="451" customWidth="1"/>
    <col min="10486" max="10486" width="4.19921875" style="451" customWidth="1"/>
    <col min="10487" max="10487" width="11.69921875" style="451" bestFit="1" customWidth="1"/>
    <col min="10488" max="10488" width="14.19921875" style="451" customWidth="1"/>
    <col min="10489" max="10489" width="8.19921875" style="451" customWidth="1"/>
    <col min="10490" max="10490" width="10.69921875" style="451" customWidth="1"/>
    <col min="10491" max="10491" width="40" style="451" customWidth="1"/>
    <col min="10492" max="10735" width="8.19921875" style="451"/>
    <col min="10736" max="10736" width="4.09765625" style="451" customWidth="1"/>
    <col min="10737" max="10737" width="8.19921875" style="451" customWidth="1"/>
    <col min="10738" max="10738" width="8.19921875" style="451" bestFit="1" customWidth="1"/>
    <col min="10739" max="10739" width="10.09765625" style="451" bestFit="1" customWidth="1"/>
    <col min="10740" max="10740" width="44.59765625" style="451" customWidth="1"/>
    <col min="10741" max="10741" width="9.19921875" style="451" customWidth="1"/>
    <col min="10742" max="10742" width="4.19921875" style="451" customWidth="1"/>
    <col min="10743" max="10743" width="11.69921875" style="451" bestFit="1" customWidth="1"/>
    <col min="10744" max="10744" width="14.19921875" style="451" customWidth="1"/>
    <col min="10745" max="10745" width="8.19921875" style="451" customWidth="1"/>
    <col min="10746" max="10746" width="10.69921875" style="451" customWidth="1"/>
    <col min="10747" max="10747" width="40" style="451" customWidth="1"/>
    <col min="10748" max="10991" width="8.19921875" style="451"/>
    <col min="10992" max="10992" width="4.09765625" style="451" customWidth="1"/>
    <col min="10993" max="10993" width="8.19921875" style="451" customWidth="1"/>
    <col min="10994" max="10994" width="8.19921875" style="451" bestFit="1" customWidth="1"/>
    <col min="10995" max="10995" width="10.09765625" style="451" bestFit="1" customWidth="1"/>
    <col min="10996" max="10996" width="44.59765625" style="451" customWidth="1"/>
    <col min="10997" max="10997" width="9.19921875" style="451" customWidth="1"/>
    <col min="10998" max="10998" width="4.19921875" style="451" customWidth="1"/>
    <col min="10999" max="10999" width="11.69921875" style="451" bestFit="1" customWidth="1"/>
    <col min="11000" max="11000" width="14.19921875" style="451" customWidth="1"/>
    <col min="11001" max="11001" width="8.19921875" style="451" customWidth="1"/>
    <col min="11002" max="11002" width="10.69921875" style="451" customWidth="1"/>
    <col min="11003" max="11003" width="40" style="451" customWidth="1"/>
    <col min="11004" max="11247" width="8.19921875" style="451"/>
    <col min="11248" max="11248" width="4.09765625" style="451" customWidth="1"/>
    <col min="11249" max="11249" width="8.19921875" style="451" customWidth="1"/>
    <col min="11250" max="11250" width="8.19921875" style="451" bestFit="1" customWidth="1"/>
    <col min="11251" max="11251" width="10.09765625" style="451" bestFit="1" customWidth="1"/>
    <col min="11252" max="11252" width="44.59765625" style="451" customWidth="1"/>
    <col min="11253" max="11253" width="9.19921875" style="451" customWidth="1"/>
    <col min="11254" max="11254" width="4.19921875" style="451" customWidth="1"/>
    <col min="11255" max="11255" width="11.69921875" style="451" bestFit="1" customWidth="1"/>
    <col min="11256" max="11256" width="14.19921875" style="451" customWidth="1"/>
    <col min="11257" max="11257" width="8.19921875" style="451" customWidth="1"/>
    <col min="11258" max="11258" width="10.69921875" style="451" customWidth="1"/>
    <col min="11259" max="11259" width="40" style="451" customWidth="1"/>
    <col min="11260" max="11503" width="8.19921875" style="451"/>
    <col min="11504" max="11504" width="4.09765625" style="451" customWidth="1"/>
    <col min="11505" max="11505" width="8.19921875" style="451" customWidth="1"/>
    <col min="11506" max="11506" width="8.19921875" style="451" bestFit="1" customWidth="1"/>
    <col min="11507" max="11507" width="10.09765625" style="451" bestFit="1" customWidth="1"/>
    <col min="11508" max="11508" width="44.59765625" style="451" customWidth="1"/>
    <col min="11509" max="11509" width="9.19921875" style="451" customWidth="1"/>
    <col min="11510" max="11510" width="4.19921875" style="451" customWidth="1"/>
    <col min="11511" max="11511" width="11.69921875" style="451" bestFit="1" customWidth="1"/>
    <col min="11512" max="11512" width="14.19921875" style="451" customWidth="1"/>
    <col min="11513" max="11513" width="8.19921875" style="451" customWidth="1"/>
    <col min="11514" max="11514" width="10.69921875" style="451" customWidth="1"/>
    <col min="11515" max="11515" width="40" style="451" customWidth="1"/>
    <col min="11516" max="11759" width="8.19921875" style="451"/>
    <col min="11760" max="11760" width="4.09765625" style="451" customWidth="1"/>
    <col min="11761" max="11761" width="8.19921875" style="451" customWidth="1"/>
    <col min="11762" max="11762" width="8.19921875" style="451" bestFit="1" customWidth="1"/>
    <col min="11763" max="11763" width="10.09765625" style="451" bestFit="1" customWidth="1"/>
    <col min="11764" max="11764" width="44.59765625" style="451" customWidth="1"/>
    <col min="11765" max="11765" width="9.19921875" style="451" customWidth="1"/>
    <col min="11766" max="11766" width="4.19921875" style="451" customWidth="1"/>
    <col min="11767" max="11767" width="11.69921875" style="451" bestFit="1" customWidth="1"/>
    <col min="11768" max="11768" width="14.19921875" style="451" customWidth="1"/>
    <col min="11769" max="11769" width="8.19921875" style="451" customWidth="1"/>
    <col min="11770" max="11770" width="10.69921875" style="451" customWidth="1"/>
    <col min="11771" max="11771" width="40" style="451" customWidth="1"/>
    <col min="11772" max="12015" width="8.19921875" style="451"/>
    <col min="12016" max="12016" width="4.09765625" style="451" customWidth="1"/>
    <col min="12017" max="12017" width="8.19921875" style="451" customWidth="1"/>
    <col min="12018" max="12018" width="8.19921875" style="451" bestFit="1" customWidth="1"/>
    <col min="12019" max="12019" width="10.09765625" style="451" bestFit="1" customWidth="1"/>
    <col min="12020" max="12020" width="44.59765625" style="451" customWidth="1"/>
    <col min="12021" max="12021" width="9.19921875" style="451" customWidth="1"/>
    <col min="12022" max="12022" width="4.19921875" style="451" customWidth="1"/>
    <col min="12023" max="12023" width="11.69921875" style="451" bestFit="1" customWidth="1"/>
    <col min="12024" max="12024" width="14.19921875" style="451" customWidth="1"/>
    <col min="12025" max="12025" width="8.19921875" style="451" customWidth="1"/>
    <col min="12026" max="12026" width="10.69921875" style="451" customWidth="1"/>
    <col min="12027" max="12027" width="40" style="451" customWidth="1"/>
    <col min="12028" max="12271" width="8.19921875" style="451"/>
    <col min="12272" max="12272" width="4.09765625" style="451" customWidth="1"/>
    <col min="12273" max="12273" width="8.19921875" style="451" customWidth="1"/>
    <col min="12274" max="12274" width="8.19921875" style="451" bestFit="1" customWidth="1"/>
    <col min="12275" max="12275" width="10.09765625" style="451" bestFit="1" customWidth="1"/>
    <col min="12276" max="12276" width="44.59765625" style="451" customWidth="1"/>
    <col min="12277" max="12277" width="9.19921875" style="451" customWidth="1"/>
    <col min="12278" max="12278" width="4.19921875" style="451" customWidth="1"/>
    <col min="12279" max="12279" width="11.69921875" style="451" bestFit="1" customWidth="1"/>
    <col min="12280" max="12280" width="14.19921875" style="451" customWidth="1"/>
    <col min="12281" max="12281" width="8.19921875" style="451" customWidth="1"/>
    <col min="12282" max="12282" width="10.69921875" style="451" customWidth="1"/>
    <col min="12283" max="12283" width="40" style="451" customWidth="1"/>
    <col min="12284" max="12527" width="8.19921875" style="451"/>
    <col min="12528" max="12528" width="4.09765625" style="451" customWidth="1"/>
    <col min="12529" max="12529" width="8.19921875" style="451" customWidth="1"/>
    <col min="12530" max="12530" width="8.19921875" style="451" bestFit="1" customWidth="1"/>
    <col min="12531" max="12531" width="10.09765625" style="451" bestFit="1" customWidth="1"/>
    <col min="12532" max="12532" width="44.59765625" style="451" customWidth="1"/>
    <col min="12533" max="12533" width="9.19921875" style="451" customWidth="1"/>
    <col min="12534" max="12534" width="4.19921875" style="451" customWidth="1"/>
    <col min="12535" max="12535" width="11.69921875" style="451" bestFit="1" customWidth="1"/>
    <col min="12536" max="12536" width="14.19921875" style="451" customWidth="1"/>
    <col min="12537" max="12537" width="8.19921875" style="451" customWidth="1"/>
    <col min="12538" max="12538" width="10.69921875" style="451" customWidth="1"/>
    <col min="12539" max="12539" width="40" style="451" customWidth="1"/>
    <col min="12540" max="12783" width="8.19921875" style="451"/>
    <col min="12784" max="12784" width="4.09765625" style="451" customWidth="1"/>
    <col min="12785" max="12785" width="8.19921875" style="451" customWidth="1"/>
    <col min="12786" max="12786" width="8.19921875" style="451" bestFit="1" customWidth="1"/>
    <col min="12787" max="12787" width="10.09765625" style="451" bestFit="1" customWidth="1"/>
    <col min="12788" max="12788" width="44.59765625" style="451" customWidth="1"/>
    <col min="12789" max="12789" width="9.19921875" style="451" customWidth="1"/>
    <col min="12790" max="12790" width="4.19921875" style="451" customWidth="1"/>
    <col min="12791" max="12791" width="11.69921875" style="451" bestFit="1" customWidth="1"/>
    <col min="12792" max="12792" width="14.19921875" style="451" customWidth="1"/>
    <col min="12793" max="12793" width="8.19921875" style="451" customWidth="1"/>
    <col min="12794" max="12794" width="10.69921875" style="451" customWidth="1"/>
    <col min="12795" max="12795" width="40" style="451" customWidth="1"/>
    <col min="12796" max="13039" width="8.19921875" style="451"/>
    <col min="13040" max="13040" width="4.09765625" style="451" customWidth="1"/>
    <col min="13041" max="13041" width="8.19921875" style="451" customWidth="1"/>
    <col min="13042" max="13042" width="8.19921875" style="451" bestFit="1" customWidth="1"/>
    <col min="13043" max="13043" width="10.09765625" style="451" bestFit="1" customWidth="1"/>
    <col min="13044" max="13044" width="44.59765625" style="451" customWidth="1"/>
    <col min="13045" max="13045" width="9.19921875" style="451" customWidth="1"/>
    <col min="13046" max="13046" width="4.19921875" style="451" customWidth="1"/>
    <col min="13047" max="13047" width="11.69921875" style="451" bestFit="1" customWidth="1"/>
    <col min="13048" max="13048" width="14.19921875" style="451" customWidth="1"/>
    <col min="13049" max="13049" width="8.19921875" style="451" customWidth="1"/>
    <col min="13050" max="13050" width="10.69921875" style="451" customWidth="1"/>
    <col min="13051" max="13051" width="40" style="451" customWidth="1"/>
    <col min="13052" max="13295" width="8.19921875" style="451"/>
    <col min="13296" max="13296" width="4.09765625" style="451" customWidth="1"/>
    <col min="13297" max="13297" width="8.19921875" style="451" customWidth="1"/>
    <col min="13298" max="13298" width="8.19921875" style="451" bestFit="1" customWidth="1"/>
    <col min="13299" max="13299" width="10.09765625" style="451" bestFit="1" customWidth="1"/>
    <col min="13300" max="13300" width="44.59765625" style="451" customWidth="1"/>
    <col min="13301" max="13301" width="9.19921875" style="451" customWidth="1"/>
    <col min="13302" max="13302" width="4.19921875" style="451" customWidth="1"/>
    <col min="13303" max="13303" width="11.69921875" style="451" bestFit="1" customWidth="1"/>
    <col min="13304" max="13304" width="14.19921875" style="451" customWidth="1"/>
    <col min="13305" max="13305" width="8.19921875" style="451" customWidth="1"/>
    <col min="13306" max="13306" width="10.69921875" style="451" customWidth="1"/>
    <col min="13307" max="13307" width="40" style="451" customWidth="1"/>
    <col min="13308" max="13551" width="8.19921875" style="451"/>
    <col min="13552" max="13552" width="4.09765625" style="451" customWidth="1"/>
    <col min="13553" max="13553" width="8.19921875" style="451" customWidth="1"/>
    <col min="13554" max="13554" width="8.19921875" style="451" bestFit="1" customWidth="1"/>
    <col min="13555" max="13555" width="10.09765625" style="451" bestFit="1" customWidth="1"/>
    <col min="13556" max="13556" width="44.59765625" style="451" customWidth="1"/>
    <col min="13557" max="13557" width="9.19921875" style="451" customWidth="1"/>
    <col min="13558" max="13558" width="4.19921875" style="451" customWidth="1"/>
    <col min="13559" max="13559" width="11.69921875" style="451" bestFit="1" customWidth="1"/>
    <col min="13560" max="13560" width="14.19921875" style="451" customWidth="1"/>
    <col min="13561" max="13561" width="8.19921875" style="451" customWidth="1"/>
    <col min="13562" max="13562" width="10.69921875" style="451" customWidth="1"/>
    <col min="13563" max="13563" width="40" style="451" customWidth="1"/>
    <col min="13564" max="13807" width="8.19921875" style="451"/>
    <col min="13808" max="13808" width="4.09765625" style="451" customWidth="1"/>
    <col min="13809" max="13809" width="8.19921875" style="451" customWidth="1"/>
    <col min="13810" max="13810" width="8.19921875" style="451" bestFit="1" customWidth="1"/>
    <col min="13811" max="13811" width="10.09765625" style="451" bestFit="1" customWidth="1"/>
    <col min="13812" max="13812" width="44.59765625" style="451" customWidth="1"/>
    <col min="13813" max="13813" width="9.19921875" style="451" customWidth="1"/>
    <col min="13814" max="13814" width="4.19921875" style="451" customWidth="1"/>
    <col min="13815" max="13815" width="11.69921875" style="451" bestFit="1" customWidth="1"/>
    <col min="13816" max="13816" width="14.19921875" style="451" customWidth="1"/>
    <col min="13817" max="13817" width="8.19921875" style="451" customWidth="1"/>
    <col min="13818" max="13818" width="10.69921875" style="451" customWidth="1"/>
    <col min="13819" max="13819" width="40" style="451" customWidth="1"/>
    <col min="13820" max="14063" width="8.19921875" style="451"/>
    <col min="14064" max="14064" width="4.09765625" style="451" customWidth="1"/>
    <col min="14065" max="14065" width="8.19921875" style="451" customWidth="1"/>
    <col min="14066" max="14066" width="8.19921875" style="451" bestFit="1" customWidth="1"/>
    <col min="14067" max="14067" width="10.09765625" style="451" bestFit="1" customWidth="1"/>
    <col min="14068" max="14068" width="44.59765625" style="451" customWidth="1"/>
    <col min="14069" max="14069" width="9.19921875" style="451" customWidth="1"/>
    <col min="14070" max="14070" width="4.19921875" style="451" customWidth="1"/>
    <col min="14071" max="14071" width="11.69921875" style="451" bestFit="1" customWidth="1"/>
    <col min="14072" max="14072" width="14.19921875" style="451" customWidth="1"/>
    <col min="14073" max="14073" width="8.19921875" style="451" customWidth="1"/>
    <col min="14074" max="14074" width="10.69921875" style="451" customWidth="1"/>
    <col min="14075" max="14075" width="40" style="451" customWidth="1"/>
    <col min="14076" max="14319" width="8.19921875" style="451"/>
    <col min="14320" max="14320" width="4.09765625" style="451" customWidth="1"/>
    <col min="14321" max="14321" width="8.19921875" style="451" customWidth="1"/>
    <col min="14322" max="14322" width="8.19921875" style="451" bestFit="1" customWidth="1"/>
    <col min="14323" max="14323" width="10.09765625" style="451" bestFit="1" customWidth="1"/>
    <col min="14324" max="14324" width="44.59765625" style="451" customWidth="1"/>
    <col min="14325" max="14325" width="9.19921875" style="451" customWidth="1"/>
    <col min="14326" max="14326" width="4.19921875" style="451" customWidth="1"/>
    <col min="14327" max="14327" width="11.69921875" style="451" bestFit="1" customWidth="1"/>
    <col min="14328" max="14328" width="14.19921875" style="451" customWidth="1"/>
    <col min="14329" max="14329" width="8.19921875" style="451" customWidth="1"/>
    <col min="14330" max="14330" width="10.69921875" style="451" customWidth="1"/>
    <col min="14331" max="14331" width="40" style="451" customWidth="1"/>
    <col min="14332" max="14575" width="8.19921875" style="451"/>
    <col min="14576" max="14576" width="4.09765625" style="451" customWidth="1"/>
    <col min="14577" max="14577" width="8.19921875" style="451" customWidth="1"/>
    <col min="14578" max="14578" width="8.19921875" style="451" bestFit="1" customWidth="1"/>
    <col min="14579" max="14579" width="10.09765625" style="451" bestFit="1" customWidth="1"/>
    <col min="14580" max="14580" width="44.59765625" style="451" customWidth="1"/>
    <col min="14581" max="14581" width="9.19921875" style="451" customWidth="1"/>
    <col min="14582" max="14582" width="4.19921875" style="451" customWidth="1"/>
    <col min="14583" max="14583" width="11.69921875" style="451" bestFit="1" customWidth="1"/>
    <col min="14584" max="14584" width="14.19921875" style="451" customWidth="1"/>
    <col min="14585" max="14585" width="8.19921875" style="451" customWidth="1"/>
    <col min="14586" max="14586" width="10.69921875" style="451" customWidth="1"/>
    <col min="14587" max="14587" width="40" style="451" customWidth="1"/>
    <col min="14588" max="14831" width="8.19921875" style="451"/>
    <col min="14832" max="14832" width="4.09765625" style="451" customWidth="1"/>
    <col min="14833" max="14833" width="8.19921875" style="451" customWidth="1"/>
    <col min="14834" max="14834" width="8.19921875" style="451" bestFit="1" customWidth="1"/>
    <col min="14835" max="14835" width="10.09765625" style="451" bestFit="1" customWidth="1"/>
    <col min="14836" max="14836" width="44.59765625" style="451" customWidth="1"/>
    <col min="14837" max="14837" width="9.19921875" style="451" customWidth="1"/>
    <col min="14838" max="14838" width="4.19921875" style="451" customWidth="1"/>
    <col min="14839" max="14839" width="11.69921875" style="451" bestFit="1" customWidth="1"/>
    <col min="14840" max="14840" width="14.19921875" style="451" customWidth="1"/>
    <col min="14841" max="14841" width="8.19921875" style="451" customWidth="1"/>
    <col min="14842" max="14842" width="10.69921875" style="451" customWidth="1"/>
    <col min="14843" max="14843" width="40" style="451" customWidth="1"/>
    <col min="14844" max="15087" width="8.19921875" style="451"/>
    <col min="15088" max="15088" width="4.09765625" style="451" customWidth="1"/>
    <col min="15089" max="15089" width="8.19921875" style="451" customWidth="1"/>
    <col min="15090" max="15090" width="8.19921875" style="451" bestFit="1" customWidth="1"/>
    <col min="15091" max="15091" width="10.09765625" style="451" bestFit="1" customWidth="1"/>
    <col min="15092" max="15092" width="44.59765625" style="451" customWidth="1"/>
    <col min="15093" max="15093" width="9.19921875" style="451" customWidth="1"/>
    <col min="15094" max="15094" width="4.19921875" style="451" customWidth="1"/>
    <col min="15095" max="15095" width="11.69921875" style="451" bestFit="1" customWidth="1"/>
    <col min="15096" max="15096" width="14.19921875" style="451" customWidth="1"/>
    <col min="15097" max="15097" width="8.19921875" style="451" customWidth="1"/>
    <col min="15098" max="15098" width="10.69921875" style="451" customWidth="1"/>
    <col min="15099" max="15099" width="40" style="451" customWidth="1"/>
    <col min="15100" max="15343" width="8.19921875" style="451"/>
    <col min="15344" max="15344" width="4.09765625" style="451" customWidth="1"/>
    <col min="15345" max="15345" width="8.19921875" style="451" customWidth="1"/>
    <col min="15346" max="15346" width="8.19921875" style="451" bestFit="1" customWidth="1"/>
    <col min="15347" max="15347" width="10.09765625" style="451" bestFit="1" customWidth="1"/>
    <col min="15348" max="15348" width="44.59765625" style="451" customWidth="1"/>
    <col min="15349" max="15349" width="9.19921875" style="451" customWidth="1"/>
    <col min="15350" max="15350" width="4.19921875" style="451" customWidth="1"/>
    <col min="15351" max="15351" width="11.69921875" style="451" bestFit="1" customWidth="1"/>
    <col min="15352" max="15352" width="14.19921875" style="451" customWidth="1"/>
    <col min="15353" max="15353" width="8.19921875" style="451" customWidth="1"/>
    <col min="15354" max="15354" width="10.69921875" style="451" customWidth="1"/>
    <col min="15355" max="15355" width="40" style="451" customWidth="1"/>
    <col min="15356" max="15599" width="8.19921875" style="451"/>
    <col min="15600" max="15600" width="4.09765625" style="451" customWidth="1"/>
    <col min="15601" max="15601" width="8.19921875" style="451" customWidth="1"/>
    <col min="15602" max="15602" width="8.19921875" style="451" bestFit="1" customWidth="1"/>
    <col min="15603" max="15603" width="10.09765625" style="451" bestFit="1" customWidth="1"/>
    <col min="15604" max="15604" width="44.59765625" style="451" customWidth="1"/>
    <col min="15605" max="15605" width="9.19921875" style="451" customWidth="1"/>
    <col min="15606" max="15606" width="4.19921875" style="451" customWidth="1"/>
    <col min="15607" max="15607" width="11.69921875" style="451" bestFit="1" customWidth="1"/>
    <col min="15608" max="15608" width="14.19921875" style="451" customWidth="1"/>
    <col min="15609" max="15609" width="8.19921875" style="451" customWidth="1"/>
    <col min="15610" max="15610" width="10.69921875" style="451" customWidth="1"/>
    <col min="15611" max="15611" width="40" style="451" customWidth="1"/>
    <col min="15612" max="15855" width="8.19921875" style="451"/>
    <col min="15856" max="15856" width="4.09765625" style="451" customWidth="1"/>
    <col min="15857" max="15857" width="8.19921875" style="451" customWidth="1"/>
    <col min="15858" max="15858" width="8.19921875" style="451" bestFit="1" customWidth="1"/>
    <col min="15859" max="15859" width="10.09765625" style="451" bestFit="1" customWidth="1"/>
    <col min="15860" max="15860" width="44.59765625" style="451" customWidth="1"/>
    <col min="15861" max="15861" width="9.19921875" style="451" customWidth="1"/>
    <col min="15862" max="15862" width="4.19921875" style="451" customWidth="1"/>
    <col min="15863" max="15863" width="11.69921875" style="451" bestFit="1" customWidth="1"/>
    <col min="15864" max="15864" width="14.19921875" style="451" customWidth="1"/>
    <col min="15865" max="15865" width="8.19921875" style="451" customWidth="1"/>
    <col min="15866" max="15866" width="10.69921875" style="451" customWidth="1"/>
    <col min="15867" max="15867" width="40" style="451" customWidth="1"/>
    <col min="15868" max="16111" width="8.19921875" style="451"/>
    <col min="16112" max="16112" width="4.09765625" style="451" customWidth="1"/>
    <col min="16113" max="16113" width="8.19921875" style="451" customWidth="1"/>
    <col min="16114" max="16114" width="8.19921875" style="451" bestFit="1" customWidth="1"/>
    <col min="16115" max="16115" width="10.09765625" style="451" bestFit="1" customWidth="1"/>
    <col min="16116" max="16116" width="44.59765625" style="451" customWidth="1"/>
    <col min="16117" max="16117" width="9.19921875" style="451" customWidth="1"/>
    <col min="16118" max="16118" width="4.19921875" style="451" customWidth="1"/>
    <col min="16119" max="16119" width="11.69921875" style="451" bestFit="1" customWidth="1"/>
    <col min="16120" max="16120" width="14.19921875" style="451" customWidth="1"/>
    <col min="16121" max="16121" width="8.19921875" style="451" customWidth="1"/>
    <col min="16122" max="16122" width="10.69921875" style="451" customWidth="1"/>
    <col min="16123" max="16123" width="40" style="451" customWidth="1"/>
    <col min="16124" max="16384" width="8.19921875" style="451"/>
  </cols>
  <sheetData>
    <row r="1" spans="1:11" ht="12.75" customHeight="1">
      <c r="A1" s="853">
        <v>1</v>
      </c>
      <c r="B1" s="833" t="s">
        <v>1294</v>
      </c>
      <c r="C1" s="846" t="s">
        <v>1295</v>
      </c>
      <c r="D1" s="910" t="s">
        <v>31</v>
      </c>
      <c r="E1" s="876" t="s">
        <v>155</v>
      </c>
      <c r="F1" s="839" t="s">
        <v>1497</v>
      </c>
      <c r="G1" s="840" t="s">
        <v>156</v>
      </c>
      <c r="H1" s="845" t="s">
        <v>99</v>
      </c>
      <c r="I1" s="906">
        <v>30</v>
      </c>
      <c r="J1" s="890">
        <f t="shared" ref="J1:J9" si="0">L1</f>
        <v>0</v>
      </c>
      <c r="K1" s="891">
        <f t="shared" ref="K1:K9" si="1">ROUND(I1*J1,2)</f>
        <v>0</v>
      </c>
    </row>
    <row r="2" spans="1:11" ht="12.75" customHeight="1">
      <c r="A2" s="853">
        <v>2</v>
      </c>
      <c r="B2" s="833" t="s">
        <v>1294</v>
      </c>
      <c r="C2" s="846" t="s">
        <v>1295</v>
      </c>
      <c r="D2" s="911" t="s">
        <v>31</v>
      </c>
      <c r="E2" s="909" t="s">
        <v>129</v>
      </c>
      <c r="F2" s="833" t="s">
        <v>1495</v>
      </c>
      <c r="G2" s="846" t="s">
        <v>130</v>
      </c>
      <c r="H2" s="897" t="s">
        <v>131</v>
      </c>
      <c r="I2" s="898">
        <v>4905.8999999999996</v>
      </c>
      <c r="J2" s="890">
        <f t="shared" si="0"/>
        <v>0</v>
      </c>
      <c r="K2" s="891">
        <f t="shared" si="1"/>
        <v>0</v>
      </c>
    </row>
    <row r="3" spans="1:11" ht="12.75" customHeight="1">
      <c r="A3" s="853">
        <v>3</v>
      </c>
      <c r="B3" s="833" t="s">
        <v>1294</v>
      </c>
      <c r="C3" s="846" t="s">
        <v>1295</v>
      </c>
      <c r="D3" s="911" t="s">
        <v>31</v>
      </c>
      <c r="E3" s="909" t="s">
        <v>1400</v>
      </c>
      <c r="F3" s="833" t="s">
        <v>1499</v>
      </c>
      <c r="G3" s="846" t="s">
        <v>1401</v>
      </c>
      <c r="H3" s="897" t="s">
        <v>131</v>
      </c>
      <c r="I3" s="898">
        <v>4905.8999999999996</v>
      </c>
      <c r="J3" s="890">
        <f t="shared" si="0"/>
        <v>0</v>
      </c>
      <c r="K3" s="891">
        <f t="shared" si="1"/>
        <v>0</v>
      </c>
    </row>
    <row r="4" spans="1:11" ht="26.4">
      <c r="A4" s="853">
        <v>4</v>
      </c>
      <c r="B4" s="833" t="s">
        <v>1294</v>
      </c>
      <c r="C4" s="846" t="s">
        <v>1295</v>
      </c>
      <c r="D4" s="911" t="s">
        <v>31</v>
      </c>
      <c r="E4" s="871" t="s">
        <v>136</v>
      </c>
      <c r="F4" s="831" t="s">
        <v>1496</v>
      </c>
      <c r="G4" s="832" t="s">
        <v>137</v>
      </c>
      <c r="H4" s="833" t="s">
        <v>61</v>
      </c>
      <c r="I4" s="898">
        <v>23700</v>
      </c>
      <c r="J4" s="890">
        <f t="shared" si="0"/>
        <v>0</v>
      </c>
      <c r="K4" s="891">
        <f t="shared" si="1"/>
        <v>0</v>
      </c>
    </row>
    <row r="5" spans="1:11" s="173" customFormat="1" ht="26.4">
      <c r="A5" s="850">
        <v>5</v>
      </c>
      <c r="B5" s="828" t="s">
        <v>1294</v>
      </c>
      <c r="C5" s="835" t="s">
        <v>1295</v>
      </c>
      <c r="D5" s="912" t="s">
        <v>1490</v>
      </c>
      <c r="E5" s="871" t="s">
        <v>1207</v>
      </c>
      <c r="F5" s="831" t="s">
        <v>1523</v>
      </c>
      <c r="G5" s="846" t="s">
        <v>1208</v>
      </c>
      <c r="H5" s="833" t="s">
        <v>61</v>
      </c>
      <c r="I5" s="862">
        <v>47400</v>
      </c>
      <c r="J5" s="851">
        <f t="shared" si="0"/>
        <v>0</v>
      </c>
      <c r="K5" s="852">
        <f t="shared" si="1"/>
        <v>0</v>
      </c>
    </row>
    <row r="6" spans="1:11" s="106" customFormat="1" ht="26.4">
      <c r="A6" s="850">
        <v>6</v>
      </c>
      <c r="B6" s="828" t="s">
        <v>1294</v>
      </c>
      <c r="C6" s="835" t="s">
        <v>1295</v>
      </c>
      <c r="D6" s="912" t="s">
        <v>1490</v>
      </c>
      <c r="E6" s="873" t="s">
        <v>882</v>
      </c>
      <c r="F6" s="834" t="s">
        <v>1550</v>
      </c>
      <c r="G6" s="835" t="s">
        <v>883</v>
      </c>
      <c r="H6" s="828" t="s">
        <v>35</v>
      </c>
      <c r="I6" s="862">
        <v>756</v>
      </c>
      <c r="J6" s="851">
        <f t="shared" si="0"/>
        <v>0</v>
      </c>
      <c r="K6" s="852">
        <f t="shared" si="1"/>
        <v>0</v>
      </c>
    </row>
    <row r="7" spans="1:11" s="173" customFormat="1" ht="26.4">
      <c r="A7" s="850">
        <v>7</v>
      </c>
      <c r="B7" s="828" t="s">
        <v>1294</v>
      </c>
      <c r="C7" s="835" t="s">
        <v>1295</v>
      </c>
      <c r="D7" s="912" t="s">
        <v>1490</v>
      </c>
      <c r="E7" s="879" t="s">
        <v>875</v>
      </c>
      <c r="F7" s="834" t="s">
        <v>1524</v>
      </c>
      <c r="G7" s="835" t="s">
        <v>876</v>
      </c>
      <c r="H7" s="830" t="s">
        <v>35</v>
      </c>
      <c r="I7" s="862">
        <v>1377</v>
      </c>
      <c r="J7" s="851">
        <f t="shared" si="0"/>
        <v>0</v>
      </c>
      <c r="K7" s="852">
        <f t="shared" si="1"/>
        <v>0</v>
      </c>
    </row>
    <row r="8" spans="1:11" s="173" customFormat="1" ht="26.25" customHeight="1">
      <c r="A8" s="850">
        <v>8</v>
      </c>
      <c r="B8" s="828" t="s">
        <v>1294</v>
      </c>
      <c r="C8" s="835" t="s">
        <v>1295</v>
      </c>
      <c r="D8" s="913" t="s">
        <v>1201</v>
      </c>
      <c r="E8" s="880" t="s">
        <v>1232</v>
      </c>
      <c r="F8" s="845" t="s">
        <v>1530</v>
      </c>
      <c r="G8" s="844" t="s">
        <v>1233</v>
      </c>
      <c r="H8" s="833" t="s">
        <v>35</v>
      </c>
      <c r="I8" s="862">
        <v>330</v>
      </c>
      <c r="J8" s="851">
        <f t="shared" si="0"/>
        <v>0</v>
      </c>
      <c r="K8" s="852">
        <f t="shared" si="1"/>
        <v>0</v>
      </c>
    </row>
    <row r="9" spans="1:11" s="507" customFormat="1" ht="26.4">
      <c r="A9" s="853">
        <v>9</v>
      </c>
      <c r="B9" s="833" t="s">
        <v>1294</v>
      </c>
      <c r="C9" s="846" t="s">
        <v>1295</v>
      </c>
      <c r="D9" s="913" t="s">
        <v>834</v>
      </c>
      <c r="E9" s="871" t="s">
        <v>1408</v>
      </c>
      <c r="F9" s="831" t="s">
        <v>1551</v>
      </c>
      <c r="G9" s="846" t="s">
        <v>1409</v>
      </c>
      <c r="H9" s="833" t="s">
        <v>61</v>
      </c>
      <c r="I9" s="892">
        <v>3437.5</v>
      </c>
      <c r="J9" s="890">
        <f t="shared" si="0"/>
        <v>0</v>
      </c>
      <c r="K9" s="891">
        <f t="shared" si="1"/>
        <v>0</v>
      </c>
    </row>
    <row r="10" spans="1:11">
      <c r="A10" s="899"/>
      <c r="B10" s="900"/>
      <c r="C10" s="901" t="s">
        <v>1549</v>
      </c>
      <c r="D10" s="914"/>
      <c r="E10" s="915"/>
      <c r="F10" s="916"/>
      <c r="G10" s="901"/>
      <c r="H10" s="902"/>
      <c r="I10" s="903"/>
      <c r="J10" s="904"/>
      <c r="K10" s="905">
        <f>SUM(K1:K9)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483F-D199-45BB-B352-AC876294837A}">
  <sheetPr codeName="Hárok3">
    <pageSetUpPr fitToPage="1"/>
  </sheetPr>
  <dimension ref="A1:L56"/>
  <sheetViews>
    <sheetView zoomScale="115" zoomScaleNormal="115" workbookViewId="0">
      <pane xSplit="2" ySplit="5" topLeftCell="C18" activePane="bottomRight" state="frozen"/>
      <selection pane="topRight" activeCell="C1" sqref="C1"/>
      <selection pane="bottomLeft" activeCell="A6" sqref="A6"/>
      <selection pane="bottomRight" activeCell="C23" sqref="C23"/>
    </sheetView>
  </sheetViews>
  <sheetFormatPr defaultColWidth="9" defaultRowHeight="13.2"/>
  <cols>
    <col min="1" max="1" width="16.19921875" style="321" customWidth="1"/>
    <col min="2" max="2" width="6.5" style="321" customWidth="1"/>
    <col min="3" max="3" width="47.69921875" style="321" customWidth="1"/>
    <col min="4" max="4" width="6.59765625" style="321" bestFit="1" customWidth="1"/>
    <col min="5" max="5" width="9.69921875" style="398" bestFit="1" customWidth="1"/>
    <col min="6" max="6" width="8.19921875" style="398" customWidth="1"/>
    <col min="7" max="7" width="10.19921875" style="398" customWidth="1"/>
    <col min="8" max="8" width="5.69921875" style="321" bestFit="1" customWidth="1"/>
    <col min="9" max="9" width="11.5" style="321" bestFit="1" customWidth="1"/>
    <col min="10" max="10" width="23.5" style="321" customWidth="1"/>
    <col min="11" max="11" width="16.59765625" style="321" customWidth="1"/>
    <col min="12" max="19" width="9" style="321"/>
    <col min="20" max="20" width="9.69921875" style="321" customWidth="1"/>
    <col min="21" max="16384" width="9" style="321"/>
  </cols>
  <sheetData>
    <row r="1" spans="1:12" ht="21.6" thickBot="1">
      <c r="A1" s="990" t="s">
        <v>1297</v>
      </c>
      <c r="B1" s="991"/>
      <c r="C1" s="991"/>
      <c r="D1" s="991"/>
      <c r="E1" s="991"/>
      <c r="F1" s="991"/>
      <c r="G1" s="991"/>
      <c r="H1" s="991"/>
      <c r="I1" s="992"/>
    </row>
    <row r="2" spans="1:12" ht="12.75" customHeight="1">
      <c r="A2" s="993" t="s">
        <v>1298</v>
      </c>
      <c r="B2" s="994"/>
      <c r="C2" s="997" t="s">
        <v>1299</v>
      </c>
      <c r="D2" s="999" t="s">
        <v>1300</v>
      </c>
      <c r="E2" s="1001" t="s">
        <v>1301</v>
      </c>
      <c r="F2" s="1001" t="s">
        <v>1302</v>
      </c>
      <c r="G2" s="1001" t="s">
        <v>1303</v>
      </c>
      <c r="H2" s="993" t="s">
        <v>1304</v>
      </c>
      <c r="I2" s="1003" t="s">
        <v>1177</v>
      </c>
    </row>
    <row r="3" spans="1:12" ht="13.8" thickBot="1">
      <c r="A3" s="995"/>
      <c r="B3" s="996"/>
      <c r="C3" s="998"/>
      <c r="D3" s="1000"/>
      <c r="E3" s="1002"/>
      <c r="F3" s="1002"/>
      <c r="G3" s="1002"/>
      <c r="H3" s="995"/>
      <c r="I3" s="1004"/>
    </row>
    <row r="4" spans="1:12">
      <c r="A4" s="993" t="s">
        <v>1305</v>
      </c>
      <c r="B4" s="994"/>
      <c r="C4" s="1014"/>
      <c r="D4" s="1036"/>
      <c r="E4" s="1056"/>
      <c r="F4" s="988"/>
      <c r="G4" s="988"/>
      <c r="H4" s="1036"/>
      <c r="I4" s="1036"/>
    </row>
    <row r="5" spans="1:12" ht="13.8" thickBot="1">
      <c r="A5" s="1012"/>
      <c r="B5" s="1013"/>
      <c r="C5" s="1015"/>
      <c r="D5" s="1037"/>
      <c r="E5" s="1057"/>
      <c r="F5" s="989"/>
      <c r="G5" s="989"/>
      <c r="H5" s="1037"/>
      <c r="I5" s="1037"/>
    </row>
    <row r="6" spans="1:12">
      <c r="A6" s="1026" t="s">
        <v>1306</v>
      </c>
      <c r="B6" s="1038"/>
      <c r="C6" s="322" t="s">
        <v>1307</v>
      </c>
      <c r="D6" s="323"/>
      <c r="E6" s="324"/>
      <c r="F6" s="323"/>
      <c r="G6" s="324">
        <v>4490</v>
      </c>
      <c r="H6" s="325"/>
      <c r="I6" s="326" t="s">
        <v>1308</v>
      </c>
      <c r="J6" s="327"/>
      <c r="K6" s="327"/>
      <c r="L6" s="327"/>
    </row>
    <row r="7" spans="1:12">
      <c r="A7" s="1039"/>
      <c r="B7" s="1040"/>
      <c r="C7" s="328" t="s">
        <v>1251</v>
      </c>
      <c r="D7" s="329"/>
      <c r="E7" s="330"/>
      <c r="F7" s="329"/>
      <c r="G7" s="330">
        <v>21870</v>
      </c>
      <c r="H7" s="331"/>
      <c r="I7" s="332"/>
      <c r="J7" s="327"/>
      <c r="K7" s="327"/>
      <c r="L7" s="327"/>
    </row>
    <row r="8" spans="1:12">
      <c r="A8" s="1039"/>
      <c r="B8" s="1040"/>
      <c r="C8" s="328" t="s">
        <v>1309</v>
      </c>
      <c r="D8" s="329">
        <v>0.5</v>
      </c>
      <c r="E8" s="330">
        <v>21936</v>
      </c>
      <c r="F8" s="329"/>
      <c r="G8" s="330">
        <f>D8*E8</f>
        <v>10968</v>
      </c>
      <c r="H8" s="331"/>
      <c r="I8" s="332"/>
      <c r="J8" s="327"/>
      <c r="K8" s="327"/>
      <c r="L8" s="327"/>
    </row>
    <row r="9" spans="1:12">
      <c r="A9" s="1039"/>
      <c r="B9" s="1040"/>
      <c r="C9" s="333" t="s">
        <v>1194</v>
      </c>
      <c r="D9" s="329"/>
      <c r="E9" s="330">
        <v>10301</v>
      </c>
      <c r="F9" s="334"/>
      <c r="G9" s="335"/>
      <c r="H9" s="331"/>
      <c r="I9" s="336"/>
      <c r="J9" s="327"/>
      <c r="K9" s="327"/>
      <c r="L9" s="327"/>
    </row>
    <row r="10" spans="1:12">
      <c r="A10" s="1039"/>
      <c r="B10" s="1040"/>
      <c r="C10" s="333" t="s">
        <v>1189</v>
      </c>
      <c r="D10" s="329"/>
      <c r="E10" s="330">
        <v>5175</v>
      </c>
      <c r="F10" s="334"/>
      <c r="G10" s="335"/>
      <c r="H10" s="331"/>
      <c r="I10" s="336"/>
      <c r="J10" s="327"/>
      <c r="K10" s="327"/>
      <c r="L10" s="327"/>
    </row>
    <row r="11" spans="1:12">
      <c r="A11" s="1039"/>
      <c r="B11" s="1040"/>
      <c r="C11" s="333" t="s">
        <v>1310</v>
      </c>
      <c r="D11" s="329"/>
      <c r="E11" s="330">
        <v>31086</v>
      </c>
      <c r="F11" s="331"/>
      <c r="G11" s="337"/>
      <c r="H11" s="331"/>
      <c r="I11" s="336"/>
      <c r="J11" s="327"/>
      <c r="K11" s="327"/>
      <c r="L11" s="327"/>
    </row>
    <row r="12" spans="1:12">
      <c r="A12" s="1039"/>
      <c r="B12" s="1040"/>
      <c r="C12" s="333" t="s">
        <v>1253</v>
      </c>
      <c r="D12" s="329"/>
      <c r="E12" s="330">
        <v>20365</v>
      </c>
      <c r="F12" s="331"/>
      <c r="G12" s="337"/>
      <c r="H12" s="331"/>
      <c r="I12" s="336"/>
      <c r="J12" s="423" t="s">
        <v>1351</v>
      </c>
      <c r="K12" s="423" t="s">
        <v>1352</v>
      </c>
    </row>
    <row r="13" spans="1:12">
      <c r="A13" s="1039"/>
      <c r="B13" s="1040"/>
      <c r="C13" s="333" t="s">
        <v>1311</v>
      </c>
      <c r="D13" s="329">
        <v>0.2</v>
      </c>
      <c r="E13" s="330">
        <v>15178</v>
      </c>
      <c r="F13" s="331"/>
      <c r="G13" s="335">
        <f>D13*E13</f>
        <v>3035.6000000000004</v>
      </c>
      <c r="H13" s="331"/>
      <c r="I13" s="336"/>
      <c r="J13" s="327"/>
      <c r="K13" s="327"/>
      <c r="L13" s="327"/>
    </row>
    <row r="14" spans="1:12">
      <c r="A14" s="1039"/>
      <c r="B14" s="1040"/>
      <c r="C14" s="333" t="s">
        <v>1180</v>
      </c>
      <c r="D14" s="329">
        <v>0.25</v>
      </c>
      <c r="E14" s="330">
        <v>30122</v>
      </c>
      <c r="F14" s="329"/>
      <c r="G14" s="330">
        <f>D14*E14</f>
        <v>7530.5</v>
      </c>
      <c r="H14" s="331"/>
      <c r="I14" s="336"/>
      <c r="J14" s="327"/>
      <c r="K14" s="327"/>
      <c r="L14" s="327"/>
    </row>
    <row r="15" spans="1:12">
      <c r="A15" s="1039"/>
      <c r="B15" s="1040"/>
      <c r="C15" s="408" t="s">
        <v>1337</v>
      </c>
      <c r="D15" s="409">
        <v>0.2</v>
      </c>
      <c r="E15" s="410">
        <v>898</v>
      </c>
      <c r="F15" s="409"/>
      <c r="G15" s="410">
        <f>D15*E15</f>
        <v>179.60000000000002</v>
      </c>
      <c r="H15" s="409"/>
      <c r="I15" s="411"/>
      <c r="J15" s="327"/>
      <c r="K15" s="327"/>
      <c r="L15" s="327"/>
    </row>
    <row r="16" spans="1:12">
      <c r="A16" s="1039"/>
      <c r="B16" s="1040"/>
      <c r="C16" s="333" t="s">
        <v>1312</v>
      </c>
      <c r="D16" s="329">
        <v>0.45</v>
      </c>
      <c r="E16" s="399">
        <v>30443</v>
      </c>
      <c r="F16" s="329"/>
      <c r="G16" s="330">
        <f>D16*E16</f>
        <v>13699.35</v>
      </c>
      <c r="H16" s="331"/>
      <c r="I16" s="336"/>
      <c r="J16" s="327" t="s">
        <v>1324</v>
      </c>
      <c r="K16" s="327" t="s">
        <v>1325</v>
      </c>
      <c r="L16" s="327"/>
    </row>
    <row r="17" spans="1:12">
      <c r="A17" s="1039"/>
      <c r="B17" s="1040"/>
      <c r="C17" s="333" t="s">
        <v>1254</v>
      </c>
      <c r="D17" s="329"/>
      <c r="E17" s="330">
        <v>31086</v>
      </c>
      <c r="F17" s="331"/>
      <c r="G17" s="337"/>
      <c r="H17" s="331"/>
      <c r="I17" s="336"/>
      <c r="J17" s="987" t="s">
        <v>1327</v>
      </c>
      <c r="K17" s="327" t="s">
        <v>1326</v>
      </c>
      <c r="L17" s="327"/>
    </row>
    <row r="18" spans="1:12">
      <c r="A18" s="1039"/>
      <c r="B18" s="1040"/>
      <c r="C18" s="333" t="s">
        <v>1256</v>
      </c>
      <c r="D18" s="329">
        <v>0.5</v>
      </c>
      <c r="E18" s="399">
        <v>31086</v>
      </c>
      <c r="F18" s="329"/>
      <c r="G18" s="330">
        <f>D18*E18</f>
        <v>15543</v>
      </c>
      <c r="H18" s="331"/>
      <c r="I18" s="336"/>
      <c r="J18" s="987"/>
      <c r="K18" s="327" t="s">
        <v>1328</v>
      </c>
      <c r="L18" s="327"/>
    </row>
    <row r="19" spans="1:12">
      <c r="A19" s="1039"/>
      <c r="B19" s="1040"/>
      <c r="C19" s="338" t="s">
        <v>1258</v>
      </c>
      <c r="D19" s="339"/>
      <c r="E19" s="340"/>
      <c r="F19" s="339">
        <v>125</v>
      </c>
      <c r="G19" s="341"/>
      <c r="H19" s="342"/>
      <c r="I19" s="343"/>
      <c r="J19" s="327"/>
      <c r="K19" s="407" t="s">
        <v>1335</v>
      </c>
      <c r="L19" s="327"/>
    </row>
    <row r="20" spans="1:12" ht="13.8" thickBot="1">
      <c r="A20" s="1028"/>
      <c r="B20" s="1041"/>
      <c r="C20" s="344" t="s">
        <v>1259</v>
      </c>
      <c r="D20" s="345"/>
      <c r="E20" s="346"/>
      <c r="F20" s="345">
        <v>1431</v>
      </c>
      <c r="G20" s="347"/>
      <c r="H20" s="348"/>
      <c r="I20" s="349"/>
      <c r="J20" s="327"/>
      <c r="K20" s="327"/>
      <c r="L20" s="327"/>
    </row>
    <row r="21" spans="1:12">
      <c r="A21" s="1051" t="s">
        <v>1261</v>
      </c>
      <c r="B21" s="1052"/>
      <c r="C21" s="350" t="s">
        <v>1264</v>
      </c>
      <c r="D21" s="324">
        <v>0.04</v>
      </c>
      <c r="E21" s="1053">
        <v>12827</v>
      </c>
      <c r="F21" s="351"/>
      <c r="G21" s="324">
        <f>D21*$E$21</f>
        <v>513.08000000000004</v>
      </c>
      <c r="H21" s="352"/>
      <c r="I21" s="353"/>
      <c r="J21" s="327"/>
      <c r="K21" s="327"/>
      <c r="L21" s="327"/>
    </row>
    <row r="22" spans="1:12">
      <c r="A22" s="1005"/>
      <c r="B22" s="1006"/>
      <c r="C22" s="354" t="s">
        <v>1263</v>
      </c>
      <c r="D22" s="355"/>
      <c r="E22" s="1054"/>
      <c r="F22" s="356"/>
      <c r="G22" s="335"/>
      <c r="H22" s="357"/>
      <c r="I22" s="358"/>
      <c r="J22" s="327"/>
      <c r="K22" s="327"/>
      <c r="L22" s="327"/>
    </row>
    <row r="23" spans="1:12">
      <c r="A23" s="1005"/>
      <c r="B23" s="1006"/>
      <c r="C23" s="354" t="s">
        <v>1265</v>
      </c>
      <c r="D23" s="359">
        <v>0.05</v>
      </c>
      <c r="E23" s="1054"/>
      <c r="F23" s="360"/>
      <c r="G23" s="330">
        <f t="shared" ref="G23:G28" si="0">D23*$E$21</f>
        <v>641.35</v>
      </c>
      <c r="H23" s="357"/>
      <c r="I23" s="358"/>
      <c r="J23" s="327"/>
      <c r="K23" s="327"/>
      <c r="L23" s="327"/>
    </row>
    <row r="24" spans="1:12">
      <c r="A24" s="1005"/>
      <c r="B24" s="1006"/>
      <c r="C24" s="361" t="s">
        <v>1313</v>
      </c>
      <c r="D24" s="337"/>
      <c r="E24" s="1054"/>
      <c r="F24" s="362"/>
      <c r="G24" s="335"/>
      <c r="H24" s="337"/>
      <c r="I24" s="363"/>
      <c r="J24" s="327"/>
      <c r="K24" s="327"/>
      <c r="L24" s="327"/>
    </row>
    <row r="25" spans="1:12">
      <c r="A25" s="1005"/>
      <c r="B25" s="1006"/>
      <c r="C25" s="364" t="s">
        <v>1267</v>
      </c>
      <c r="D25" s="340">
        <v>7.0000000000000007E-2</v>
      </c>
      <c r="E25" s="1054"/>
      <c r="F25" s="365"/>
      <c r="G25" s="330">
        <f t="shared" si="0"/>
        <v>897.8900000000001</v>
      </c>
      <c r="H25" s="341"/>
      <c r="I25" s="366"/>
      <c r="J25" s="327"/>
      <c r="K25" s="327"/>
      <c r="L25" s="327"/>
    </row>
    <row r="26" spans="1:12">
      <c r="A26" s="1005"/>
      <c r="B26" s="1006"/>
      <c r="C26" s="364" t="s">
        <v>1266</v>
      </c>
      <c r="D26" s="367"/>
      <c r="E26" s="1054"/>
      <c r="F26" s="365"/>
      <c r="G26" s="335"/>
      <c r="H26" s="341"/>
      <c r="I26" s="366"/>
      <c r="J26" s="327"/>
      <c r="K26" s="327"/>
      <c r="L26" s="327"/>
    </row>
    <row r="27" spans="1:12">
      <c r="A27" s="1005"/>
      <c r="B27" s="1006"/>
      <c r="C27" s="364" t="s">
        <v>1269</v>
      </c>
      <c r="D27" s="340">
        <v>0.2</v>
      </c>
      <c r="E27" s="1054"/>
      <c r="F27" s="365"/>
      <c r="G27" s="330">
        <f t="shared" si="0"/>
        <v>2565.4</v>
      </c>
      <c r="H27" s="341"/>
      <c r="I27" s="366"/>
      <c r="J27" s="327"/>
      <c r="K27" s="327"/>
      <c r="L27" s="327"/>
    </row>
    <row r="28" spans="1:12" ht="13.8" thickBot="1">
      <c r="A28" s="1007"/>
      <c r="B28" s="1008"/>
      <c r="C28" s="368" t="s">
        <v>1270</v>
      </c>
      <c r="D28" s="346">
        <v>0.2</v>
      </c>
      <c r="E28" s="1055"/>
      <c r="F28" s="369"/>
      <c r="G28" s="346">
        <f t="shared" si="0"/>
        <v>2565.4</v>
      </c>
      <c r="H28" s="347"/>
      <c r="I28" s="370"/>
      <c r="J28" s="327"/>
      <c r="K28" s="327"/>
      <c r="L28" s="327"/>
    </row>
    <row r="29" spans="1:12">
      <c r="A29" s="1005" t="s">
        <v>1262</v>
      </c>
      <c r="B29" s="1006"/>
      <c r="C29" s="354" t="s">
        <v>1264</v>
      </c>
      <c r="D29" s="359">
        <v>0.04</v>
      </c>
      <c r="E29" s="1009">
        <v>1001</v>
      </c>
      <c r="F29" s="360"/>
      <c r="G29" s="371">
        <f>D29*$E$29</f>
        <v>40.04</v>
      </c>
      <c r="H29" s="357"/>
      <c r="I29" s="358"/>
      <c r="J29" s="327"/>
      <c r="K29" s="327"/>
      <c r="L29" s="327"/>
    </row>
    <row r="30" spans="1:12">
      <c r="A30" s="1005"/>
      <c r="B30" s="1006"/>
      <c r="C30" s="354" t="s">
        <v>1263</v>
      </c>
      <c r="D30" s="355"/>
      <c r="E30" s="1010"/>
      <c r="F30" s="360"/>
      <c r="G30" s="337"/>
      <c r="H30" s="357"/>
      <c r="I30" s="358"/>
      <c r="J30" s="372"/>
      <c r="K30" s="327"/>
      <c r="L30" s="327"/>
    </row>
    <row r="31" spans="1:12">
      <c r="A31" s="1005"/>
      <c r="B31" s="1006"/>
      <c r="C31" s="354" t="s">
        <v>1265</v>
      </c>
      <c r="D31" s="359">
        <v>0.05</v>
      </c>
      <c r="E31" s="1010"/>
      <c r="F31" s="360"/>
      <c r="G31" s="371">
        <f>D31*$E$29</f>
        <v>50.050000000000004</v>
      </c>
      <c r="H31" s="357"/>
      <c r="I31" s="358"/>
      <c r="J31" s="327"/>
      <c r="K31" s="327"/>
      <c r="L31" s="327"/>
    </row>
    <row r="32" spans="1:12">
      <c r="A32" s="1005"/>
      <c r="B32" s="1006"/>
      <c r="C32" s="364" t="s">
        <v>1266</v>
      </c>
      <c r="D32" s="367"/>
      <c r="E32" s="1010"/>
      <c r="F32" s="365"/>
      <c r="G32" s="341"/>
      <c r="H32" s="341"/>
      <c r="I32" s="366"/>
      <c r="J32" s="327"/>
      <c r="K32" s="327"/>
      <c r="L32" s="327"/>
    </row>
    <row r="33" spans="1:12">
      <c r="A33" s="1005"/>
      <c r="B33" s="1006"/>
      <c r="C33" s="364" t="s">
        <v>1272</v>
      </c>
      <c r="D33" s="340">
        <v>0.18</v>
      </c>
      <c r="E33" s="1010"/>
      <c r="F33" s="365"/>
      <c r="G33" s="340">
        <f t="shared" ref="G33:G34" si="1">D33*$E$29</f>
        <v>180.18</v>
      </c>
      <c r="H33" s="341"/>
      <c r="I33" s="366"/>
      <c r="J33" s="327"/>
      <c r="K33" s="327"/>
      <c r="L33" s="327"/>
    </row>
    <row r="34" spans="1:12" ht="12.75" customHeight="1" thickBot="1">
      <c r="A34" s="1007"/>
      <c r="B34" s="1008"/>
      <c r="C34" s="364" t="s">
        <v>1273</v>
      </c>
      <c r="D34" s="340">
        <v>0.15</v>
      </c>
      <c r="E34" s="1011"/>
      <c r="F34" s="365"/>
      <c r="G34" s="340">
        <f t="shared" si="1"/>
        <v>150.15</v>
      </c>
      <c r="H34" s="341"/>
      <c r="I34" s="366"/>
      <c r="J34" s="327"/>
      <c r="K34" s="327"/>
      <c r="L34" s="327"/>
    </row>
    <row r="35" spans="1:12">
      <c r="A35" s="1026" t="s">
        <v>1314</v>
      </c>
      <c r="B35" s="1027"/>
      <c r="C35" s="373" t="s">
        <v>1274</v>
      </c>
      <c r="D35" s="374"/>
      <c r="E35" s="374"/>
      <c r="F35" s="374"/>
      <c r="G35" s="374"/>
      <c r="H35" s="324">
        <v>250</v>
      </c>
      <c r="I35" s="375"/>
    </row>
    <row r="36" spans="1:12" ht="13.8" thickBot="1">
      <c r="A36" s="1028"/>
      <c r="B36" s="1029"/>
      <c r="C36" s="376" t="s">
        <v>1275</v>
      </c>
      <c r="D36" s="377"/>
      <c r="E36" s="378"/>
      <c r="F36" s="379"/>
      <c r="G36" s="377"/>
      <c r="H36" s="380">
        <v>155</v>
      </c>
      <c r="I36" s="349"/>
    </row>
    <row r="37" spans="1:12">
      <c r="A37" s="1030" t="s">
        <v>1315</v>
      </c>
      <c r="B37" s="1031"/>
      <c r="C37" s="381" t="s">
        <v>1276</v>
      </c>
      <c r="D37" s="382"/>
      <c r="E37" s="383"/>
      <c r="F37" s="324">
        <v>70</v>
      </c>
      <c r="G37" s="383"/>
      <c r="H37" s="382"/>
      <c r="I37" s="400"/>
      <c r="J37" s="1042">
        <f>SUM(F37:F40)</f>
        <v>1840</v>
      </c>
    </row>
    <row r="38" spans="1:12">
      <c r="A38" s="1032"/>
      <c r="B38" s="1033"/>
      <c r="C38" s="385" t="s">
        <v>1277</v>
      </c>
      <c r="D38" s="386"/>
      <c r="E38" s="387"/>
      <c r="F38" s="330">
        <v>35</v>
      </c>
      <c r="G38" s="387"/>
      <c r="H38" s="386"/>
      <c r="I38" s="401"/>
      <c r="J38" s="1043"/>
    </row>
    <row r="39" spans="1:12">
      <c r="A39" s="1032"/>
      <c r="B39" s="1033"/>
      <c r="C39" s="385" t="s">
        <v>1278</v>
      </c>
      <c r="D39" s="386"/>
      <c r="E39" s="387"/>
      <c r="F39" s="330">
        <v>45</v>
      </c>
      <c r="G39" s="387"/>
      <c r="H39" s="386"/>
      <c r="I39" s="401"/>
      <c r="J39" s="1043"/>
    </row>
    <row r="40" spans="1:12" ht="13.8" thickBot="1">
      <c r="A40" s="1034"/>
      <c r="B40" s="1035"/>
      <c r="C40" s="389" t="s">
        <v>1279</v>
      </c>
      <c r="D40" s="390"/>
      <c r="E40" s="391"/>
      <c r="F40" s="346">
        <v>1690</v>
      </c>
      <c r="G40" s="391"/>
      <c r="H40" s="390"/>
      <c r="I40" s="402"/>
      <c r="J40" s="1044"/>
    </row>
    <row r="41" spans="1:12">
      <c r="A41" s="1045" t="s">
        <v>1316</v>
      </c>
      <c r="B41" s="1046"/>
      <c r="C41" s="381" t="s">
        <v>1317</v>
      </c>
      <c r="D41" s="382"/>
      <c r="E41" s="383"/>
      <c r="F41" s="324">
        <v>22</v>
      </c>
      <c r="G41" s="383"/>
      <c r="H41" s="382"/>
      <c r="I41" s="384"/>
    </row>
    <row r="42" spans="1:12">
      <c r="A42" s="1047"/>
      <c r="B42" s="1048"/>
      <c r="C42" s="385" t="s">
        <v>1283</v>
      </c>
      <c r="D42" s="386"/>
      <c r="E42" s="387"/>
      <c r="F42" s="330">
        <v>14.5</v>
      </c>
      <c r="G42" s="387"/>
      <c r="H42" s="386"/>
      <c r="I42" s="388"/>
    </row>
    <row r="43" spans="1:12">
      <c r="A43" s="1047"/>
      <c r="B43" s="1048"/>
      <c r="C43" s="393" t="s">
        <v>1318</v>
      </c>
      <c r="D43" s="386"/>
      <c r="E43" s="387"/>
      <c r="F43" s="337">
        <v>15</v>
      </c>
      <c r="G43" s="387"/>
      <c r="H43" s="386"/>
      <c r="I43" s="388"/>
      <c r="J43" s="394" t="s">
        <v>1319</v>
      </c>
      <c r="K43" s="395" t="s">
        <v>1320</v>
      </c>
      <c r="L43" s="407" t="s">
        <v>1336</v>
      </c>
    </row>
    <row r="44" spans="1:12">
      <c r="A44" s="1047"/>
      <c r="B44" s="1048"/>
      <c r="C44" s="393" t="s">
        <v>1321</v>
      </c>
      <c r="D44" s="386"/>
      <c r="E44" s="387"/>
      <c r="F44" s="337">
        <v>15</v>
      </c>
      <c r="G44" s="387"/>
      <c r="H44" s="386"/>
      <c r="I44" s="388"/>
      <c r="J44" s="394" t="s">
        <v>1319</v>
      </c>
      <c r="K44" s="395" t="s">
        <v>1320</v>
      </c>
      <c r="L44" s="407" t="s">
        <v>1336</v>
      </c>
    </row>
    <row r="45" spans="1:12">
      <c r="A45" s="1047"/>
      <c r="B45" s="1048"/>
      <c r="C45" s="393" t="s">
        <v>1322</v>
      </c>
      <c r="D45" s="386"/>
      <c r="E45" s="387"/>
      <c r="F45" s="337">
        <v>14.5</v>
      </c>
      <c r="G45" s="387"/>
      <c r="H45" s="386"/>
      <c r="I45" s="388"/>
      <c r="J45" s="394" t="s">
        <v>1319</v>
      </c>
      <c r="K45" s="395" t="s">
        <v>1320</v>
      </c>
      <c r="L45" s="407" t="s">
        <v>1336</v>
      </c>
    </row>
    <row r="46" spans="1:12" ht="13.8" thickBot="1">
      <c r="A46" s="1049"/>
      <c r="B46" s="1050"/>
      <c r="C46" s="389" t="s">
        <v>1290</v>
      </c>
      <c r="D46" s="390"/>
      <c r="E46" s="391"/>
      <c r="F46" s="346">
        <v>19</v>
      </c>
      <c r="G46" s="391"/>
      <c r="H46" s="390"/>
      <c r="I46" s="392"/>
    </row>
    <row r="47" spans="1:12">
      <c r="D47" s="396"/>
      <c r="E47" s="397"/>
      <c r="F47" s="397"/>
      <c r="G47" s="397"/>
      <c r="H47" s="396"/>
    </row>
    <row r="48" spans="1:12" ht="13.8" thickBot="1"/>
    <row r="49" spans="1:10" ht="15" customHeight="1">
      <c r="A49" s="1020" t="s">
        <v>1332</v>
      </c>
      <c r="B49" s="1021"/>
      <c r="C49" s="414" t="s">
        <v>1338</v>
      </c>
      <c r="D49" s="424"/>
      <c r="E49" s="425">
        <v>448</v>
      </c>
      <c r="F49" s="424"/>
      <c r="G49" s="425"/>
      <c r="H49" s="424"/>
      <c r="I49" s="403"/>
    </row>
    <row r="50" spans="1:10" ht="15" customHeight="1">
      <c r="A50" s="1022"/>
      <c r="B50" s="1023"/>
      <c r="C50" s="408" t="s">
        <v>1350</v>
      </c>
      <c r="D50" s="426"/>
      <c r="E50" s="427">
        <v>1153</v>
      </c>
      <c r="F50" s="426"/>
      <c r="G50" s="427"/>
      <c r="H50" s="426"/>
      <c r="I50" s="415"/>
    </row>
    <row r="51" spans="1:10" ht="15" customHeight="1">
      <c r="A51" s="1022"/>
      <c r="B51" s="1023"/>
      <c r="C51" s="416" t="s">
        <v>1340</v>
      </c>
      <c r="D51" s="428"/>
      <c r="E51" s="429">
        <v>35</v>
      </c>
      <c r="F51" s="428"/>
      <c r="G51" s="429"/>
      <c r="H51" s="428"/>
      <c r="I51" s="417"/>
    </row>
    <row r="52" spans="1:10" ht="15" customHeight="1" thickBot="1">
      <c r="A52" s="1024"/>
      <c r="B52" s="1025"/>
      <c r="C52" s="405" t="s">
        <v>1339</v>
      </c>
      <c r="D52" s="430"/>
      <c r="E52" s="431"/>
      <c r="F52" s="432">
        <v>95</v>
      </c>
      <c r="G52" s="431"/>
      <c r="H52" s="433"/>
      <c r="I52" s="405"/>
    </row>
    <row r="53" spans="1:10">
      <c r="A53" s="1016" t="s">
        <v>1334</v>
      </c>
      <c r="B53" s="1017"/>
      <c r="C53" s="412" t="s">
        <v>1342</v>
      </c>
      <c r="D53" s="434">
        <v>0.1</v>
      </c>
      <c r="E53" s="435">
        <v>5566</v>
      </c>
      <c r="F53" s="434"/>
      <c r="G53" s="435">
        <f>D53*E53</f>
        <v>556.6</v>
      </c>
      <c r="H53" s="434"/>
      <c r="I53" s="413"/>
    </row>
    <row r="54" spans="1:10" ht="13.8" thickBot="1">
      <c r="A54" s="1018"/>
      <c r="B54" s="1019"/>
      <c r="C54" s="419" t="s">
        <v>1333</v>
      </c>
      <c r="D54" s="436"/>
      <c r="E54" s="439" t="s">
        <v>1366</v>
      </c>
      <c r="F54" s="436"/>
      <c r="G54" s="429">
        <v>1591</v>
      </c>
      <c r="H54" s="436"/>
      <c r="I54" s="420"/>
      <c r="J54" s="327" t="s">
        <v>1367</v>
      </c>
    </row>
    <row r="55" spans="1:10">
      <c r="A55" s="983" t="s">
        <v>1349</v>
      </c>
      <c r="B55" s="984"/>
      <c r="C55" s="421" t="s">
        <v>1348</v>
      </c>
      <c r="D55" s="437"/>
      <c r="E55" s="425"/>
      <c r="F55" s="437"/>
      <c r="G55" s="425"/>
      <c r="H55" s="437">
        <v>16</v>
      </c>
      <c r="I55" s="422"/>
    </row>
    <row r="56" spans="1:10" ht="13.8" thickBot="1">
      <c r="A56" s="985"/>
      <c r="B56" s="986"/>
      <c r="C56" s="404" t="s">
        <v>1347</v>
      </c>
      <c r="D56" s="432"/>
      <c r="E56" s="438">
        <v>1308</v>
      </c>
      <c r="F56" s="432"/>
      <c r="G56" s="438"/>
      <c r="H56" s="432"/>
      <c r="I56" s="406"/>
    </row>
  </sheetData>
  <mergeCells count="30">
    <mergeCell ref="J37:J40"/>
    <mergeCell ref="A41:B46"/>
    <mergeCell ref="A21:B28"/>
    <mergeCell ref="E21:E28"/>
    <mergeCell ref="F4:F5"/>
    <mergeCell ref="E4:E5"/>
    <mergeCell ref="H4:H5"/>
    <mergeCell ref="I4:I5"/>
    <mergeCell ref="A53:B54"/>
    <mergeCell ref="A49:B52"/>
    <mergeCell ref="A35:B36"/>
    <mergeCell ref="A37:B40"/>
    <mergeCell ref="D4:D5"/>
    <mergeCell ref="A6:B20"/>
    <mergeCell ref="A55:B56"/>
    <mergeCell ref="J17:J18"/>
    <mergeCell ref="G4:G5"/>
    <mergeCell ref="A1:I1"/>
    <mergeCell ref="A2:B3"/>
    <mergeCell ref="C2:C3"/>
    <mergeCell ref="D2:D3"/>
    <mergeCell ref="E2:E3"/>
    <mergeCell ref="F2:F3"/>
    <mergeCell ref="G2:G3"/>
    <mergeCell ref="H2:H3"/>
    <mergeCell ref="I2:I3"/>
    <mergeCell ref="A29:B34"/>
    <mergeCell ref="E29:E34"/>
    <mergeCell ref="A4:B5"/>
    <mergeCell ref="C4:C5"/>
  </mergeCells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VV 203-00 vzor</vt:lpstr>
      <vt:lpstr>114-00 VV</vt:lpstr>
      <vt:lpstr>114-00 SP</vt:lpstr>
      <vt:lpstr>114-01 obnova vozoviek</vt:lpstr>
      <vt:lpstr>114-01 SP</vt:lpstr>
      <vt:lpstr>SO-114 podklad od Ing.Hadbavnej</vt:lpstr>
      <vt:lpstr>'114-00 VV'!Názvy_tlače</vt:lpstr>
      <vt:lpstr>'114-00 SP'!Oblasť_tlače</vt:lpstr>
      <vt:lpstr>'114-00 VV'!Oblasť_tlače</vt:lpstr>
      <vt:lpstr>'SO-114 podklad od Ing.Hadbavnej'!Oblasť_tlače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2026-07-27T21:59:34Z</cp:lastPrinted>
  <dcterms:created xsi:type="dcterms:W3CDTF">2021-05-17T03:36:45Z</dcterms:created>
  <dcterms:modified xsi:type="dcterms:W3CDTF">2026-07-30T05:22:06Z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